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mc:AlternateContent xmlns:mc="http://schemas.openxmlformats.org/markup-compatibility/2006">
    <mc:Choice Requires="x15">
      <x15ac:absPath xmlns:x15ac="http://schemas.microsoft.com/office/spreadsheetml/2010/11/ac" url="C:\Users\Općina\Documents\PRORAČUN 2023\FINANCIJSKI IZVJEŠTAJI 2023\31.12.2023\"/>
    </mc:Choice>
  </mc:AlternateContent>
  <xr:revisionPtr revIDLastSave="0" documentId="13_ncr:1_{334E435B-9FC6-483C-BE22-C3A37814A7E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47" i="9" l="1"/>
  <c r="J1447" i="9"/>
  <c r="F317" i="9"/>
  <c r="F316" i="9"/>
  <c r="F315" i="9"/>
  <c r="F314" i="9"/>
  <c r="F313" i="9"/>
  <c r="F312" i="9"/>
  <c r="F311" i="9"/>
  <c r="F310" i="9"/>
  <c r="F309" i="9"/>
  <c r="H308" i="9"/>
  <c r="G308" i="9"/>
  <c r="E308" i="9" s="1"/>
  <c r="B308" i="9" s="1"/>
  <c r="F308" i="9"/>
  <c r="F307" i="9"/>
  <c r="H306" i="9"/>
  <c r="G306" i="9"/>
  <c r="E306" i="9" s="1"/>
  <c r="B306" i="9" s="1"/>
  <c r="F306" i="9"/>
  <c r="H305" i="9"/>
  <c r="G305" i="9"/>
  <c r="E305" i="9" s="1"/>
  <c r="B305" i="9" s="1"/>
  <c r="F305" i="9"/>
  <c r="H304" i="9"/>
  <c r="E304" i="9" s="1"/>
  <c r="B304" i="9" s="1"/>
  <c r="G304" i="9"/>
  <c r="F304" i="9"/>
  <c r="H303" i="9"/>
  <c r="G303" i="9"/>
  <c r="F303" i="9"/>
  <c r="E303" i="9"/>
  <c r="B303" i="9" s="1"/>
  <c r="H302" i="9"/>
  <c r="G302" i="9"/>
  <c r="E302" i="9" s="1"/>
  <c r="B302" i="9" s="1"/>
  <c r="F302" i="9"/>
  <c r="H301" i="9"/>
  <c r="G301" i="9"/>
  <c r="E301" i="9" s="1"/>
  <c r="B301" i="9" s="1"/>
  <c r="F301" i="9"/>
  <c r="H300" i="9"/>
  <c r="G300" i="9"/>
  <c r="E300" i="9" s="1"/>
  <c r="B300" i="9" s="1"/>
  <c r="F300" i="9"/>
  <c r="H299" i="9"/>
  <c r="G299" i="9"/>
  <c r="F299" i="9"/>
  <c r="H298" i="9"/>
  <c r="G298" i="9"/>
  <c r="F298" i="9"/>
  <c r="E298" i="9"/>
  <c r="B298" i="9" s="1"/>
  <c r="H297" i="9"/>
  <c r="G297" i="9"/>
  <c r="F297" i="9"/>
  <c r="H296" i="9"/>
  <c r="G296" i="9"/>
  <c r="E296" i="9" s="1"/>
  <c r="B296" i="9" s="1"/>
  <c r="F296" i="9"/>
  <c r="H295" i="9"/>
  <c r="G295" i="9"/>
  <c r="F295" i="9"/>
  <c r="H294" i="9"/>
  <c r="G294" i="9"/>
  <c r="F294" i="9"/>
  <c r="E294" i="9"/>
  <c r="B294" i="9" s="1"/>
  <c r="H293" i="9"/>
  <c r="G293" i="9"/>
  <c r="F293" i="9"/>
  <c r="H292" i="9"/>
  <c r="G292" i="9"/>
  <c r="F292" i="9"/>
  <c r="H291" i="9"/>
  <c r="E291" i="9" s="1"/>
  <c r="G291" i="9"/>
  <c r="F291" i="9"/>
  <c r="B291" i="9"/>
  <c r="F290" i="9"/>
  <c r="F289" i="9"/>
  <c r="H288" i="9"/>
  <c r="G288" i="9"/>
  <c r="F288" i="9"/>
  <c r="H287" i="9"/>
  <c r="G287" i="9"/>
  <c r="F287" i="9"/>
  <c r="H286" i="9"/>
  <c r="G286" i="9"/>
  <c r="F286" i="9"/>
  <c r="E286" i="9"/>
  <c r="B286" i="9" s="1"/>
  <c r="H285" i="9"/>
  <c r="G285" i="9"/>
  <c r="F285" i="9"/>
  <c r="F284" i="9"/>
  <c r="H283" i="9"/>
  <c r="G283" i="9"/>
  <c r="E283" i="9" s="1"/>
  <c r="B283" i="9" s="1"/>
  <c r="F283" i="9"/>
  <c r="H282" i="9"/>
  <c r="E282" i="9" s="1"/>
  <c r="G282" i="9"/>
  <c r="F282" i="9"/>
  <c r="B282" i="9"/>
  <c r="H281" i="9"/>
  <c r="E281" i="9" s="1"/>
  <c r="B281" i="9" s="1"/>
  <c r="G281" i="9"/>
  <c r="F281" i="9"/>
  <c r="F280" i="9"/>
  <c r="F279" i="9"/>
  <c r="F278" i="9"/>
  <c r="F276" i="9"/>
  <c r="L275" i="9"/>
  <c r="F275" i="9" s="1"/>
  <c r="H275" i="9"/>
  <c r="F274" i="9"/>
  <c r="I273" i="9"/>
  <c r="H273" i="9"/>
  <c r="F273" i="9"/>
  <c r="E272" i="9"/>
  <c r="M271" i="9"/>
  <c r="F271" i="9" s="1"/>
  <c r="B271" i="9" s="1"/>
  <c r="L271" i="9"/>
  <c r="E271" i="9"/>
  <c r="M270" i="9"/>
  <c r="L270" i="9"/>
  <c r="F270" i="9" s="1"/>
  <c r="E270" i="9"/>
  <c r="M269" i="9"/>
  <c r="F269" i="9" s="1"/>
  <c r="L269" i="9"/>
  <c r="E269" i="9"/>
  <c r="B269" i="9"/>
  <c r="M268" i="9"/>
  <c r="L268" i="9"/>
  <c r="F268" i="9" s="1"/>
  <c r="E268" i="9"/>
  <c r="M267" i="9"/>
  <c r="F267" i="9" s="1"/>
  <c r="B267" i="9" s="1"/>
  <c r="L267" i="9"/>
  <c r="E267" i="9"/>
  <c r="M266" i="9"/>
  <c r="L266" i="9"/>
  <c r="F266" i="9" s="1"/>
  <c r="E266" i="9"/>
  <c r="M265" i="9"/>
  <c r="F265" i="9" s="1"/>
  <c r="B265" i="9" s="1"/>
  <c r="L265" i="9"/>
  <c r="E265" i="9"/>
  <c r="M264" i="9"/>
  <c r="L264" i="9"/>
  <c r="F264" i="9" s="1"/>
  <c r="E264" i="9"/>
  <c r="M263" i="9"/>
  <c r="F263" i="9" s="1"/>
  <c r="B263" i="9" s="1"/>
  <c r="L263" i="9"/>
  <c r="E263" i="9"/>
  <c r="M262" i="9"/>
  <c r="L262" i="9"/>
  <c r="F262" i="9" s="1"/>
  <c r="E262" i="9"/>
  <c r="M261" i="9"/>
  <c r="F261" i="9" s="1"/>
  <c r="L261" i="9"/>
  <c r="E261" i="9"/>
  <c r="B261" i="9"/>
  <c r="M260" i="9"/>
  <c r="L260" i="9"/>
  <c r="F260" i="9" s="1"/>
  <c r="E260" i="9"/>
  <c r="M259" i="9"/>
  <c r="F259" i="9" s="1"/>
  <c r="B259" i="9" s="1"/>
  <c r="L259" i="9"/>
  <c r="E259" i="9"/>
  <c r="M258" i="9"/>
  <c r="L258" i="9"/>
  <c r="F258" i="9" s="1"/>
  <c r="E258" i="9"/>
  <c r="M257" i="9"/>
  <c r="F257" i="9" s="1"/>
  <c r="B257" i="9" s="1"/>
  <c r="L257" i="9"/>
  <c r="E257" i="9"/>
  <c r="M256" i="9"/>
  <c r="L256" i="9"/>
  <c r="F256" i="9" s="1"/>
  <c r="E256" i="9"/>
  <c r="M255" i="9"/>
  <c r="F255" i="9" s="1"/>
  <c r="B255" i="9" s="1"/>
  <c r="L255" i="9"/>
  <c r="E255" i="9"/>
  <c r="M254" i="9"/>
  <c r="L254" i="9"/>
  <c r="F254" i="9" s="1"/>
  <c r="E254" i="9"/>
  <c r="M253" i="9"/>
  <c r="F253" i="9" s="1"/>
  <c r="L253" i="9"/>
  <c r="E253" i="9"/>
  <c r="B253" i="9"/>
  <c r="M252" i="9"/>
  <c r="L252" i="9"/>
  <c r="F252" i="9" s="1"/>
  <c r="E252" i="9"/>
  <c r="M251" i="9"/>
  <c r="F251" i="9" s="1"/>
  <c r="B251" i="9" s="1"/>
  <c r="L251" i="9"/>
  <c r="E251" i="9"/>
  <c r="M250" i="9"/>
  <c r="L250" i="9"/>
  <c r="F250" i="9" s="1"/>
  <c r="E250" i="9"/>
  <c r="M249" i="9"/>
  <c r="F249" i="9" s="1"/>
  <c r="B249" i="9" s="1"/>
  <c r="L249" i="9"/>
  <c r="E249" i="9"/>
  <c r="M248" i="9"/>
  <c r="L248" i="9"/>
  <c r="F248" i="9" s="1"/>
  <c r="E248" i="9"/>
  <c r="M247" i="9"/>
  <c r="F247" i="9" s="1"/>
  <c r="B247" i="9" s="1"/>
  <c r="L247" i="9"/>
  <c r="E247" i="9"/>
  <c r="M246" i="9"/>
  <c r="L246" i="9"/>
  <c r="F246" i="9" s="1"/>
  <c r="E246" i="9"/>
  <c r="M245" i="9"/>
  <c r="F245" i="9" s="1"/>
  <c r="L245" i="9"/>
  <c r="E245" i="9"/>
  <c r="B245" i="9"/>
  <c r="M244" i="9"/>
  <c r="L244" i="9"/>
  <c r="F244" i="9" s="1"/>
  <c r="E244" i="9"/>
  <c r="M243" i="9"/>
  <c r="F243" i="9" s="1"/>
  <c r="B243" i="9" s="1"/>
  <c r="L243" i="9"/>
  <c r="E243" i="9"/>
  <c r="M242" i="9"/>
  <c r="L242" i="9"/>
  <c r="F242" i="9" s="1"/>
  <c r="E242" i="9"/>
  <c r="M241" i="9"/>
  <c r="F241" i="9" s="1"/>
  <c r="L241" i="9"/>
  <c r="E241" i="9"/>
  <c r="B241" i="9"/>
  <c r="M240" i="9"/>
  <c r="L240" i="9"/>
  <c r="F240" i="9" s="1"/>
  <c r="E240" i="9"/>
  <c r="M239" i="9"/>
  <c r="F239" i="9" s="1"/>
  <c r="B239" i="9" s="1"/>
  <c r="L239" i="9"/>
  <c r="E239" i="9"/>
  <c r="M238" i="9"/>
  <c r="L238" i="9"/>
  <c r="F238" i="9" s="1"/>
  <c r="E238" i="9"/>
  <c r="M237" i="9"/>
  <c r="F237" i="9" s="1"/>
  <c r="L237" i="9"/>
  <c r="E237" i="9"/>
  <c r="B237" i="9"/>
  <c r="M236" i="9"/>
  <c r="L236" i="9"/>
  <c r="F236" i="9" s="1"/>
  <c r="E236" i="9"/>
  <c r="M235" i="9"/>
  <c r="F235" i="9" s="1"/>
  <c r="B235" i="9" s="1"/>
  <c r="L235" i="9"/>
  <c r="E235" i="9"/>
  <c r="M234" i="9"/>
  <c r="L234" i="9"/>
  <c r="F234" i="9" s="1"/>
  <c r="E234" i="9"/>
  <c r="M233" i="9"/>
  <c r="F233" i="9" s="1"/>
  <c r="L233" i="9"/>
  <c r="E233" i="9"/>
  <c r="B233" i="9"/>
  <c r="M232" i="9"/>
  <c r="L232" i="9"/>
  <c r="F232" i="9" s="1"/>
  <c r="E232" i="9"/>
  <c r="M231" i="9"/>
  <c r="F231" i="9" s="1"/>
  <c r="B231" i="9" s="1"/>
  <c r="L231" i="9"/>
  <c r="E231" i="9"/>
  <c r="M230" i="9"/>
  <c r="L230" i="9"/>
  <c r="F230" i="9" s="1"/>
  <c r="E230" i="9"/>
  <c r="M229" i="9"/>
  <c r="L229" i="9"/>
  <c r="F229" i="9"/>
  <c r="B229" i="9" s="1"/>
  <c r="E229" i="9"/>
  <c r="M228" i="9"/>
  <c r="L228" i="9"/>
  <c r="F228" i="9" s="1"/>
  <c r="E228" i="9"/>
  <c r="M227" i="9"/>
  <c r="L227" i="9"/>
  <c r="F227" i="9"/>
  <c r="B227" i="9" s="1"/>
  <c r="E227" i="9"/>
  <c r="M226" i="9"/>
  <c r="L226" i="9"/>
  <c r="F226" i="9" s="1"/>
  <c r="E226" i="9"/>
  <c r="M225" i="9"/>
  <c r="L225" i="9"/>
  <c r="F225" i="9"/>
  <c r="B225" i="9" s="1"/>
  <c r="E225" i="9"/>
  <c r="M224" i="9"/>
  <c r="L224" i="9"/>
  <c r="F224" i="9" s="1"/>
  <c r="E224" i="9"/>
  <c r="M223" i="9"/>
  <c r="F223" i="9" s="1"/>
  <c r="B223" i="9" s="1"/>
  <c r="L223" i="9"/>
  <c r="E223" i="9"/>
  <c r="M222" i="9"/>
  <c r="L222" i="9"/>
  <c r="E222" i="9"/>
  <c r="M221" i="9"/>
  <c r="L221" i="9"/>
  <c r="F221" i="9"/>
  <c r="B221" i="9" s="1"/>
  <c r="E221" i="9"/>
  <c r="M220" i="9"/>
  <c r="L220" i="9"/>
  <c r="F220" i="9" s="1"/>
  <c r="E220" i="9"/>
  <c r="M219" i="9"/>
  <c r="L219" i="9"/>
  <c r="F219" i="9"/>
  <c r="B219" i="9" s="1"/>
  <c r="E219" i="9"/>
  <c r="M218" i="9"/>
  <c r="L218" i="9"/>
  <c r="F218" i="9" s="1"/>
  <c r="E218" i="9"/>
  <c r="M217" i="9"/>
  <c r="L217" i="9"/>
  <c r="E217" i="9"/>
  <c r="M216" i="9"/>
  <c r="L216" i="9"/>
  <c r="F216" i="9" s="1"/>
  <c r="E216" i="9"/>
  <c r="M215" i="9"/>
  <c r="L215" i="9"/>
  <c r="F215" i="9" s="1"/>
  <c r="B215" i="9" s="1"/>
  <c r="E215" i="9"/>
  <c r="M214" i="9"/>
  <c r="L214" i="9"/>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E159" i="9" s="1"/>
  <c r="G159" i="9"/>
  <c r="F159" i="9"/>
  <c r="B159" i="9"/>
  <c r="H158" i="9"/>
  <c r="G158" i="9"/>
  <c r="F158" i="9"/>
  <c r="E158" i="9"/>
  <c r="B158" i="9" s="1"/>
  <c r="H157" i="9"/>
  <c r="G157" i="9"/>
  <c r="E157" i="9" s="1"/>
  <c r="F157" i="9"/>
  <c r="B157" i="9"/>
  <c r="H156" i="9"/>
  <c r="G156" i="9"/>
  <c r="F156" i="9"/>
  <c r="E156" i="9"/>
  <c r="B156" i="9" s="1"/>
  <c r="H155" i="9"/>
  <c r="E155" i="9" s="1"/>
  <c r="G155" i="9"/>
  <c r="F155" i="9"/>
  <c r="B155" i="9"/>
  <c r="H154" i="9"/>
  <c r="G154" i="9"/>
  <c r="F154" i="9"/>
  <c r="E154" i="9"/>
  <c r="B154" i="9" s="1"/>
  <c r="H153" i="9"/>
  <c r="G153" i="9"/>
  <c r="E153" i="9" s="1"/>
  <c r="F153" i="9"/>
  <c r="B153" i="9"/>
  <c r="H152" i="9"/>
  <c r="G152" i="9"/>
  <c r="F152" i="9"/>
  <c r="E152" i="9"/>
  <c r="B152" i="9" s="1"/>
  <c r="H151" i="9"/>
  <c r="E151" i="9" s="1"/>
  <c r="G151" i="9"/>
  <c r="F151" i="9"/>
  <c r="B151" i="9"/>
  <c r="H150" i="9"/>
  <c r="G150" i="9"/>
  <c r="F150" i="9"/>
  <c r="E150" i="9"/>
  <c r="B150" i="9" s="1"/>
  <c r="H149" i="9"/>
  <c r="G149" i="9"/>
  <c r="E149" i="9" s="1"/>
  <c r="F149" i="9"/>
  <c r="B149" i="9"/>
  <c r="H148" i="9"/>
  <c r="G148" i="9"/>
  <c r="F148" i="9"/>
  <c r="E148" i="9"/>
  <c r="B148" i="9" s="1"/>
  <c r="H147" i="9"/>
  <c r="E147" i="9" s="1"/>
  <c r="G147" i="9"/>
  <c r="F147" i="9"/>
  <c r="B147" i="9"/>
  <c r="H146" i="9"/>
  <c r="G146" i="9"/>
  <c r="F146" i="9"/>
  <c r="E146" i="9"/>
  <c r="B146" i="9" s="1"/>
  <c r="H145" i="9"/>
  <c r="G145" i="9"/>
  <c r="F145" i="9"/>
  <c r="E145" i="9"/>
  <c r="B145" i="9" s="1"/>
  <c r="H144" i="9"/>
  <c r="G144" i="9"/>
  <c r="F144" i="9"/>
  <c r="F143" i="9"/>
  <c r="H142" i="9"/>
  <c r="E142" i="9" s="1"/>
  <c r="B142" i="9" s="1"/>
  <c r="G142" i="9"/>
  <c r="F142" i="9"/>
  <c r="H141" i="9"/>
  <c r="G141" i="9"/>
  <c r="F141" i="9"/>
  <c r="E141" i="9"/>
  <c r="B141" i="9" s="1"/>
  <c r="H140" i="9"/>
  <c r="G140" i="9"/>
  <c r="E140" i="9" s="1"/>
  <c r="B140" i="9" s="1"/>
  <c r="F140" i="9"/>
  <c r="H139" i="9"/>
  <c r="G139" i="9"/>
  <c r="E139" i="9" s="1"/>
  <c r="B139" i="9" s="1"/>
  <c r="F139" i="9"/>
  <c r="H138" i="9"/>
  <c r="E138" i="9" s="1"/>
  <c r="G138" i="9"/>
  <c r="F138" i="9"/>
  <c r="B138" i="9"/>
  <c r="H137" i="9"/>
  <c r="G137" i="9"/>
  <c r="F137" i="9"/>
  <c r="E137" i="9"/>
  <c r="B137" i="9" s="1"/>
  <c r="H136" i="9"/>
  <c r="G136" i="9"/>
  <c r="E136" i="9" s="1"/>
  <c r="F136" i="9"/>
  <c r="H135" i="9"/>
  <c r="G135" i="9"/>
  <c r="E135" i="9" s="1"/>
  <c r="B135" i="9" s="1"/>
  <c r="F135" i="9"/>
  <c r="H134" i="9"/>
  <c r="E134" i="9" s="1"/>
  <c r="B134" i="9" s="1"/>
  <c r="G134" i="9"/>
  <c r="F134" i="9"/>
  <c r="H133" i="9"/>
  <c r="G133" i="9"/>
  <c r="F133" i="9"/>
  <c r="E133" i="9"/>
  <c r="B133" i="9" s="1"/>
  <c r="H132" i="9"/>
  <c r="G132" i="9"/>
  <c r="E132" i="9" s="1"/>
  <c r="B132" i="9" s="1"/>
  <c r="F132" i="9"/>
  <c r="H131" i="9"/>
  <c r="G131" i="9"/>
  <c r="E131" i="9" s="1"/>
  <c r="B131" i="9" s="1"/>
  <c r="F131" i="9"/>
  <c r="H130" i="9"/>
  <c r="E130" i="9" s="1"/>
  <c r="G130" i="9"/>
  <c r="F130" i="9"/>
  <c r="B130" i="9"/>
  <c r="H129" i="9"/>
  <c r="G129" i="9"/>
  <c r="F129" i="9"/>
  <c r="E129" i="9"/>
  <c r="B129" i="9" s="1"/>
  <c r="H128" i="9"/>
  <c r="G128" i="9"/>
  <c r="E128" i="9" s="1"/>
  <c r="F128" i="9"/>
  <c r="H127" i="9"/>
  <c r="G127" i="9"/>
  <c r="E127" i="9" s="1"/>
  <c r="B127" i="9" s="1"/>
  <c r="F127" i="9"/>
  <c r="H126" i="9"/>
  <c r="E126" i="9" s="1"/>
  <c r="B126" i="9" s="1"/>
  <c r="G126" i="9"/>
  <c r="F126" i="9"/>
  <c r="H125" i="9"/>
  <c r="G125" i="9"/>
  <c r="F125" i="9"/>
  <c r="E125" i="9"/>
  <c r="B125" i="9" s="1"/>
  <c r="H124" i="9"/>
  <c r="G124" i="9"/>
  <c r="E124" i="9" s="1"/>
  <c r="B124" i="9" s="1"/>
  <c r="F124" i="9"/>
  <c r="H123" i="9"/>
  <c r="G123" i="9"/>
  <c r="E123" i="9" s="1"/>
  <c r="B123" i="9" s="1"/>
  <c r="F123" i="9"/>
  <c r="H122" i="9"/>
  <c r="E122" i="9" s="1"/>
  <c r="G122" i="9"/>
  <c r="F122" i="9"/>
  <c r="B122" i="9"/>
  <c r="H121" i="9"/>
  <c r="G121" i="9"/>
  <c r="F121" i="9"/>
  <c r="E121" i="9"/>
  <c r="B121" i="9" s="1"/>
  <c r="H120" i="9"/>
  <c r="G120" i="9"/>
  <c r="E120" i="9" s="1"/>
  <c r="F120" i="9"/>
  <c r="H119" i="9"/>
  <c r="G119" i="9"/>
  <c r="E119" i="9" s="1"/>
  <c r="B119" i="9" s="1"/>
  <c r="F119" i="9"/>
  <c r="H118" i="9"/>
  <c r="E118" i="9" s="1"/>
  <c r="B118" i="9" s="1"/>
  <c r="G118" i="9"/>
  <c r="F118" i="9"/>
  <c r="H117" i="9"/>
  <c r="G117" i="9"/>
  <c r="F117" i="9"/>
  <c r="E117" i="9"/>
  <c r="B117" i="9" s="1"/>
  <c r="H116" i="9"/>
  <c r="G116" i="9"/>
  <c r="E116" i="9" s="1"/>
  <c r="B116" i="9" s="1"/>
  <c r="F116" i="9"/>
  <c r="H115" i="9"/>
  <c r="G115" i="9"/>
  <c r="E115" i="9" s="1"/>
  <c r="B115" i="9" s="1"/>
  <c r="F115" i="9"/>
  <c r="H114" i="9"/>
  <c r="E114" i="9" s="1"/>
  <c r="G114" i="9"/>
  <c r="F114" i="9"/>
  <c r="B114" i="9"/>
  <c r="H113" i="9"/>
  <c r="G113" i="9"/>
  <c r="F113" i="9"/>
  <c r="E113" i="9"/>
  <c r="B113" i="9" s="1"/>
  <c r="H112" i="9"/>
  <c r="G112" i="9"/>
  <c r="E112" i="9" s="1"/>
  <c r="F112" i="9"/>
  <c r="H111" i="9"/>
  <c r="G111" i="9"/>
  <c r="E111" i="9" s="1"/>
  <c r="B111" i="9" s="1"/>
  <c r="F111" i="9"/>
  <c r="H110" i="9"/>
  <c r="E110" i="9" s="1"/>
  <c r="B110" i="9" s="1"/>
  <c r="G110" i="9"/>
  <c r="F110" i="9"/>
  <c r="H109" i="9"/>
  <c r="G109" i="9"/>
  <c r="F109" i="9"/>
  <c r="E109" i="9"/>
  <c r="B109" i="9" s="1"/>
  <c r="H108" i="9"/>
  <c r="G108" i="9"/>
  <c r="E108" i="9" s="1"/>
  <c r="B108" i="9" s="1"/>
  <c r="F108" i="9"/>
  <c r="H107" i="9"/>
  <c r="G107" i="9"/>
  <c r="E107" i="9" s="1"/>
  <c r="B107" i="9" s="1"/>
  <c r="F107" i="9"/>
  <c r="H106" i="9"/>
  <c r="E106" i="9" s="1"/>
  <c r="G106" i="9"/>
  <c r="F106" i="9"/>
  <c r="B106" i="9"/>
  <c r="H105" i="9"/>
  <c r="G105" i="9"/>
  <c r="F105" i="9"/>
  <c r="E105" i="9"/>
  <c r="B105" i="9" s="1"/>
  <c r="H104" i="9"/>
  <c r="G104" i="9"/>
  <c r="E104" i="9" s="1"/>
  <c r="F104" i="9"/>
  <c r="H103" i="9"/>
  <c r="G103" i="9"/>
  <c r="E103" i="9" s="1"/>
  <c r="B103" i="9" s="1"/>
  <c r="F103" i="9"/>
  <c r="H102" i="9"/>
  <c r="E102" i="9" s="1"/>
  <c r="B102" i="9" s="1"/>
  <c r="G102" i="9"/>
  <c r="F102" i="9"/>
  <c r="H101" i="9"/>
  <c r="G101" i="9"/>
  <c r="F101" i="9"/>
  <c r="E101" i="9"/>
  <c r="B101" i="9" s="1"/>
  <c r="H100" i="9"/>
  <c r="G100" i="9"/>
  <c r="E100" i="9" s="1"/>
  <c r="B100" i="9" s="1"/>
  <c r="F100" i="9"/>
  <c r="H99" i="9"/>
  <c r="G99" i="9"/>
  <c r="E99" i="9" s="1"/>
  <c r="B99" i="9" s="1"/>
  <c r="F99" i="9"/>
  <c r="H98" i="9"/>
  <c r="E98" i="9" s="1"/>
  <c r="G98" i="9"/>
  <c r="F98" i="9"/>
  <c r="B98" i="9"/>
  <c r="H97" i="9"/>
  <c r="G97" i="9"/>
  <c r="F97" i="9"/>
  <c r="E97" i="9"/>
  <c r="B97" i="9" s="1"/>
  <c r="H96" i="9"/>
  <c r="G96" i="9"/>
  <c r="E96" i="9" s="1"/>
  <c r="F96" i="9"/>
  <c r="H95" i="9"/>
  <c r="G95" i="9"/>
  <c r="E95" i="9" s="1"/>
  <c r="B95" i="9" s="1"/>
  <c r="F95" i="9"/>
  <c r="H94" i="9"/>
  <c r="E94" i="9" s="1"/>
  <c r="B94" i="9" s="1"/>
  <c r="G94" i="9"/>
  <c r="F94" i="9"/>
  <c r="H93" i="9"/>
  <c r="G93" i="9"/>
  <c r="F93" i="9"/>
  <c r="E93" i="9"/>
  <c r="B93" i="9" s="1"/>
  <c r="H92" i="9"/>
  <c r="G92" i="9"/>
  <c r="E92" i="9" s="1"/>
  <c r="B92" i="9" s="1"/>
  <c r="F92" i="9"/>
  <c r="H91" i="9"/>
  <c r="G91" i="9"/>
  <c r="E91" i="9" s="1"/>
  <c r="B91" i="9" s="1"/>
  <c r="F91" i="9"/>
  <c r="H90" i="9"/>
  <c r="E90" i="9" s="1"/>
  <c r="G90" i="9"/>
  <c r="F90" i="9"/>
  <c r="B90" i="9"/>
  <c r="H89" i="9"/>
  <c r="G89" i="9"/>
  <c r="F89" i="9"/>
  <c r="E89" i="9"/>
  <c r="B89" i="9" s="1"/>
  <c r="H88" i="9"/>
  <c r="G88" i="9"/>
  <c r="E88" i="9" s="1"/>
  <c r="F88" i="9"/>
  <c r="H87" i="9"/>
  <c r="G87" i="9"/>
  <c r="E87" i="9" s="1"/>
  <c r="B87" i="9" s="1"/>
  <c r="F87" i="9"/>
  <c r="H86" i="9"/>
  <c r="E86" i="9" s="1"/>
  <c r="B86" i="9" s="1"/>
  <c r="G86" i="9"/>
  <c r="F86" i="9"/>
  <c r="H85" i="9"/>
  <c r="G85" i="9"/>
  <c r="F85" i="9"/>
  <c r="E85" i="9"/>
  <c r="B85" i="9" s="1"/>
  <c r="H84" i="9"/>
  <c r="G84" i="9"/>
  <c r="E84" i="9" s="1"/>
  <c r="B84" i="9" s="1"/>
  <c r="F84" i="9"/>
  <c r="H83" i="9"/>
  <c r="G83" i="9"/>
  <c r="E83" i="9" s="1"/>
  <c r="B83" i="9" s="1"/>
  <c r="F83" i="9"/>
  <c r="H82" i="9"/>
  <c r="E82" i="9" s="1"/>
  <c r="G82" i="9"/>
  <c r="F82" i="9"/>
  <c r="B82" i="9"/>
  <c r="H81" i="9"/>
  <c r="G81" i="9"/>
  <c r="F81" i="9"/>
  <c r="E81" i="9"/>
  <c r="B81" i="9" s="1"/>
  <c r="H80" i="9"/>
  <c r="G80" i="9"/>
  <c r="E80" i="9" s="1"/>
  <c r="F80" i="9"/>
  <c r="H79" i="9"/>
  <c r="G79" i="9"/>
  <c r="E79" i="9" s="1"/>
  <c r="B79" i="9" s="1"/>
  <c r="F79" i="9"/>
  <c r="H78" i="9"/>
  <c r="E78" i="9" s="1"/>
  <c r="B78" i="9" s="1"/>
  <c r="G78" i="9"/>
  <c r="F78" i="9"/>
  <c r="H77" i="9"/>
  <c r="G77" i="9"/>
  <c r="F77" i="9"/>
  <c r="E77" i="9"/>
  <c r="B77" i="9" s="1"/>
  <c r="H76" i="9"/>
  <c r="G76" i="9"/>
  <c r="E76" i="9" s="1"/>
  <c r="B76" i="9" s="1"/>
  <c r="F76" i="9"/>
  <c r="H75" i="9"/>
  <c r="G75" i="9"/>
  <c r="E75" i="9" s="1"/>
  <c r="B75" i="9" s="1"/>
  <c r="F75" i="9"/>
  <c r="H74" i="9"/>
  <c r="E74" i="9" s="1"/>
  <c r="G74" i="9"/>
  <c r="F74" i="9"/>
  <c r="B74" i="9"/>
  <c r="H73" i="9"/>
  <c r="G73" i="9"/>
  <c r="F73" i="9"/>
  <c r="E73" i="9"/>
  <c r="B73" i="9" s="1"/>
  <c r="H72" i="9"/>
  <c r="G72" i="9"/>
  <c r="E72" i="9" s="1"/>
  <c r="F72" i="9"/>
  <c r="H71" i="9"/>
  <c r="G71" i="9"/>
  <c r="E71" i="9" s="1"/>
  <c r="B71" i="9" s="1"/>
  <c r="F71" i="9"/>
  <c r="H70" i="9"/>
  <c r="E70" i="9" s="1"/>
  <c r="B70" i="9" s="1"/>
  <c r="G70" i="9"/>
  <c r="F70" i="9"/>
  <c r="H69" i="9"/>
  <c r="E69" i="9" s="1"/>
  <c r="B69" i="9" s="1"/>
  <c r="G69" i="9"/>
  <c r="F69" i="9"/>
  <c r="H68" i="9"/>
  <c r="G68" i="9"/>
  <c r="F68" i="9"/>
  <c r="H67" i="9"/>
  <c r="G67" i="9"/>
  <c r="E67" i="9" s="1"/>
  <c r="B67" i="9" s="1"/>
  <c r="F67" i="9"/>
  <c r="H66" i="9"/>
  <c r="E66" i="9" s="1"/>
  <c r="G66" i="9"/>
  <c r="F66" i="9"/>
  <c r="B66" i="9"/>
  <c r="H65" i="9"/>
  <c r="G65" i="9"/>
  <c r="F65" i="9"/>
  <c r="E65" i="9"/>
  <c r="B65" i="9" s="1"/>
  <c r="H64" i="9"/>
  <c r="G64" i="9"/>
  <c r="E64" i="9" s="1"/>
  <c r="F64" i="9"/>
  <c r="H63" i="9"/>
  <c r="G63" i="9"/>
  <c r="E63" i="9" s="1"/>
  <c r="B63" i="9" s="1"/>
  <c r="F63" i="9"/>
  <c r="H62" i="9"/>
  <c r="E62" i="9" s="1"/>
  <c r="B62" i="9" s="1"/>
  <c r="G62" i="9"/>
  <c r="F62" i="9"/>
  <c r="H61" i="9"/>
  <c r="G61" i="9"/>
  <c r="F61" i="9"/>
  <c r="E61" i="9"/>
  <c r="B61" i="9" s="1"/>
  <c r="H60" i="9"/>
  <c r="G60" i="9"/>
  <c r="E60" i="9" s="1"/>
  <c r="B60" i="9" s="1"/>
  <c r="F60" i="9"/>
  <c r="H59" i="9"/>
  <c r="G59" i="9"/>
  <c r="E59" i="9" s="1"/>
  <c r="B59" i="9" s="1"/>
  <c r="F59" i="9"/>
  <c r="H58" i="9"/>
  <c r="E58" i="9" s="1"/>
  <c r="B58" i="9" s="1"/>
  <c r="G58" i="9"/>
  <c r="F58" i="9"/>
  <c r="H57" i="9"/>
  <c r="G57" i="9"/>
  <c r="F57" i="9"/>
  <c r="E57" i="9"/>
  <c r="B57" i="9" s="1"/>
  <c r="H56" i="9"/>
  <c r="G56" i="9"/>
  <c r="E56" i="9" s="1"/>
  <c r="F56" i="9"/>
  <c r="H55" i="9"/>
  <c r="G55" i="9"/>
  <c r="E55" i="9" s="1"/>
  <c r="B55" i="9" s="1"/>
  <c r="F55" i="9"/>
  <c r="H54" i="9"/>
  <c r="E54" i="9" s="1"/>
  <c r="B54" i="9" s="1"/>
  <c r="G54" i="9"/>
  <c r="F54" i="9"/>
  <c r="H53" i="9"/>
  <c r="G53" i="9"/>
  <c r="F53" i="9"/>
  <c r="E53" i="9"/>
  <c r="B53" i="9" s="1"/>
  <c r="H52" i="9"/>
  <c r="G52" i="9"/>
  <c r="E52" i="9" s="1"/>
  <c r="B52" i="9" s="1"/>
  <c r="F52" i="9"/>
  <c r="H51" i="9"/>
  <c r="G51" i="9"/>
  <c r="E51" i="9" s="1"/>
  <c r="B51" i="9" s="1"/>
  <c r="F51" i="9"/>
  <c r="H50" i="9"/>
  <c r="E50" i="9" s="1"/>
  <c r="G50" i="9"/>
  <c r="F50" i="9"/>
  <c r="B50" i="9"/>
  <c r="H49" i="9"/>
  <c r="G49" i="9"/>
  <c r="F49" i="9"/>
  <c r="E49" i="9"/>
  <c r="B49" i="9" s="1"/>
  <c r="H48" i="9"/>
  <c r="G48" i="9"/>
  <c r="E48" i="9" s="1"/>
  <c r="F48" i="9"/>
  <c r="H47" i="9"/>
  <c r="G47" i="9"/>
  <c r="E47" i="9" s="1"/>
  <c r="B47" i="9" s="1"/>
  <c r="F47" i="9"/>
  <c r="H46" i="9"/>
  <c r="E46" i="9" s="1"/>
  <c r="B46" i="9" s="1"/>
  <c r="G46" i="9"/>
  <c r="F46" i="9"/>
  <c r="H45" i="9"/>
  <c r="E45" i="9" s="1"/>
  <c r="B45" i="9" s="1"/>
  <c r="G45" i="9"/>
  <c r="F45" i="9"/>
  <c r="H44" i="9"/>
  <c r="G44" i="9"/>
  <c r="F44" i="9"/>
  <c r="H43" i="9"/>
  <c r="G43" i="9"/>
  <c r="F43" i="9"/>
  <c r="H42" i="9"/>
  <c r="E42" i="9" s="1"/>
  <c r="B42" i="9" s="1"/>
  <c r="G42" i="9"/>
  <c r="F42" i="9"/>
  <c r="H41" i="9"/>
  <c r="E41" i="9" s="1"/>
  <c r="B41" i="9" s="1"/>
  <c r="G41" i="9"/>
  <c r="F41" i="9"/>
  <c r="H40" i="9"/>
  <c r="G40" i="9"/>
  <c r="E40" i="9" s="1"/>
  <c r="F40" i="9"/>
  <c r="H39" i="9"/>
  <c r="G39" i="9"/>
  <c r="E39" i="9" s="1"/>
  <c r="B39" i="9" s="1"/>
  <c r="F39" i="9"/>
  <c r="H38" i="9"/>
  <c r="E38" i="9" s="1"/>
  <c r="B38" i="9" s="1"/>
  <c r="G38" i="9"/>
  <c r="F38" i="9"/>
  <c r="H37" i="9"/>
  <c r="G37" i="9"/>
  <c r="F37" i="9"/>
  <c r="E37" i="9"/>
  <c r="B37" i="9" s="1"/>
  <c r="H36" i="9"/>
  <c r="G36" i="9"/>
  <c r="E36" i="9" s="1"/>
  <c r="B36" i="9" s="1"/>
  <c r="F36" i="9"/>
  <c r="H35" i="9"/>
  <c r="G35" i="9"/>
  <c r="F35" i="9"/>
  <c r="H34" i="9"/>
  <c r="E34" i="9" s="1"/>
  <c r="G34" i="9"/>
  <c r="F34" i="9"/>
  <c r="B34" i="9"/>
  <c r="H33" i="9"/>
  <c r="G33" i="9"/>
  <c r="E33" i="9" s="1"/>
  <c r="B33" i="9" s="1"/>
  <c r="F33" i="9"/>
  <c r="H32" i="9"/>
  <c r="G32" i="9"/>
  <c r="F32" i="9"/>
  <c r="H31" i="9"/>
  <c r="G31" i="9"/>
  <c r="E31" i="9" s="1"/>
  <c r="B31" i="9" s="1"/>
  <c r="F31" i="9"/>
  <c r="H30" i="9"/>
  <c r="E30" i="9" s="1"/>
  <c r="B30" i="9" s="1"/>
  <c r="G30" i="9"/>
  <c r="F30" i="9"/>
  <c r="H29" i="9"/>
  <c r="G29" i="9"/>
  <c r="F29" i="9"/>
  <c r="E29" i="9"/>
  <c r="B29" i="9" s="1"/>
  <c r="H28" i="9"/>
  <c r="G28" i="9"/>
  <c r="E28" i="9" s="1"/>
  <c r="B28" i="9" s="1"/>
  <c r="F28" i="9"/>
  <c r="H27" i="9"/>
  <c r="G27" i="9"/>
  <c r="F27" i="9"/>
  <c r="H26" i="9"/>
  <c r="E26" i="9" s="1"/>
  <c r="G26" i="9"/>
  <c r="F26" i="9"/>
  <c r="B26" i="9"/>
  <c r="H25" i="9"/>
  <c r="G25" i="9"/>
  <c r="F25" i="9"/>
  <c r="E25" i="9"/>
  <c r="B25" i="9" s="1"/>
  <c r="H24" i="9"/>
  <c r="G24" i="9"/>
  <c r="F24" i="9"/>
  <c r="H23" i="9"/>
  <c r="G23" i="9"/>
  <c r="F23" i="9"/>
  <c r="E23" i="9"/>
  <c r="B23" i="9" s="1"/>
  <c r="H22" i="9"/>
  <c r="E22" i="9" s="1"/>
  <c r="B22" i="9" s="1"/>
  <c r="G22" i="9"/>
  <c r="F22" i="9"/>
  <c r="F21" i="9"/>
  <c r="F4" i="9"/>
  <c r="O3" i="9"/>
  <c r="G275" i="9" s="1"/>
  <c r="I3" i="9"/>
  <c r="G191" i="9" s="1"/>
  <c r="E191" i="9" s="1"/>
  <c r="B191" i="9" s="1"/>
  <c r="H3" i="9"/>
  <c r="G3" i="9"/>
  <c r="D101" i="8"/>
  <c r="D95" i="8"/>
  <c r="D90" i="8"/>
  <c r="D85" i="8"/>
  <c r="D80" i="8"/>
  <c r="D75" i="8"/>
  <c r="D70" i="8"/>
  <c r="D65" i="8"/>
  <c r="D60" i="8"/>
  <c r="D55" i="8"/>
  <c r="D50" i="8"/>
  <c r="D44" i="8"/>
  <c r="D36" i="8"/>
  <c r="D26" i="8"/>
  <c r="D18" i="8"/>
  <c r="D8" i="8"/>
  <c r="D6" i="8" s="1"/>
  <c r="C1481" i="1" s="1"/>
  <c r="E44" i="7"/>
  <c r="D44" i="7"/>
  <c r="E39" i="7"/>
  <c r="D39" i="7"/>
  <c r="D38" i="7" s="1"/>
  <c r="H31" i="3" s="1"/>
  <c r="E38" i="7"/>
  <c r="E30" i="7"/>
  <c r="D30" i="7"/>
  <c r="E23" i="7"/>
  <c r="E22" i="7" s="1"/>
  <c r="D23" i="7"/>
  <c r="D22" i="7"/>
  <c r="E14" i="7"/>
  <c r="D14" i="7"/>
  <c r="E7" i="7"/>
  <c r="D7" i="7"/>
  <c r="D6" i="7" s="1"/>
  <c r="E6" i="7"/>
  <c r="E5" i="7" s="1"/>
  <c r="F140" i="6"/>
  <c r="F139" i="6"/>
  <c r="F138" i="6"/>
  <c r="F137" i="6"/>
  <c r="F136" i="6"/>
  <c r="F135" i="6"/>
  <c r="F134" i="6"/>
  <c r="F133" i="6"/>
  <c r="F132" i="6"/>
  <c r="F131" i="6"/>
  <c r="E130" i="6"/>
  <c r="D130" i="6"/>
  <c r="F130" i="6" s="1"/>
  <c r="E129" i="6"/>
  <c r="F128" i="6"/>
  <c r="F127" i="6"/>
  <c r="F126" i="6"/>
  <c r="F125" i="6"/>
  <c r="F124" i="6"/>
  <c r="F123" i="6"/>
  <c r="E122" i="6"/>
  <c r="D122" i="6"/>
  <c r="F122" i="6" s="1"/>
  <c r="F121" i="6"/>
  <c r="F120" i="6"/>
  <c r="F119" i="6"/>
  <c r="F118" i="6"/>
  <c r="E118" i="6"/>
  <c r="D118" i="6"/>
  <c r="F117" i="6"/>
  <c r="F116" i="6"/>
  <c r="E115" i="6"/>
  <c r="F115" i="6" s="1"/>
  <c r="D115" i="6"/>
  <c r="E114" i="6"/>
  <c r="I27" i="3" s="1"/>
  <c r="F113" i="6"/>
  <c r="F112" i="6"/>
  <c r="F111" i="6"/>
  <c r="F110" i="6"/>
  <c r="F109" i="6"/>
  <c r="F108" i="6"/>
  <c r="E107" i="6"/>
  <c r="F107" i="6" s="1"/>
  <c r="D107" i="6"/>
  <c r="F106" i="6"/>
  <c r="F105" i="6"/>
  <c r="F104" i="6"/>
  <c r="F103" i="6"/>
  <c r="F102" i="6"/>
  <c r="F101" i="6"/>
  <c r="F100" i="6"/>
  <c r="E99" i="6"/>
  <c r="D99" i="6"/>
  <c r="F99" i="6" s="1"/>
  <c r="F98" i="6"/>
  <c r="F97" i="6"/>
  <c r="F96" i="6"/>
  <c r="F95" i="6"/>
  <c r="E94" i="6"/>
  <c r="D94" i="6"/>
  <c r="F94" i="6" s="1"/>
  <c r="F93" i="6"/>
  <c r="F92" i="6"/>
  <c r="F91" i="6"/>
  <c r="F90" i="6"/>
  <c r="E90" i="6"/>
  <c r="E89" i="6" s="1"/>
  <c r="D90" i="6"/>
  <c r="D89" i="6"/>
  <c r="F89" i="6" s="1"/>
  <c r="F88" i="6"/>
  <c r="F87" i="6"/>
  <c r="F86" i="6"/>
  <c r="F85" i="6"/>
  <c r="F84" i="6"/>
  <c r="F83" i="6"/>
  <c r="E82" i="6"/>
  <c r="F82" i="6" s="1"/>
  <c r="D82" i="6"/>
  <c r="F81" i="6"/>
  <c r="F80" i="6"/>
  <c r="F79" i="6"/>
  <c r="F78" i="6"/>
  <c r="F77" i="6"/>
  <c r="F76" i="6"/>
  <c r="E75" i="6"/>
  <c r="F75" i="6" s="1"/>
  <c r="D75" i="6"/>
  <c r="F74" i="6"/>
  <c r="F73" i="6"/>
  <c r="F72" i="6"/>
  <c r="F71" i="6"/>
  <c r="F70" i="6"/>
  <c r="F69" i="6"/>
  <c r="F68" i="6"/>
  <c r="F67" i="6"/>
  <c r="F66" i="6"/>
  <c r="E66" i="6"/>
  <c r="D66" i="6"/>
  <c r="F65" i="6"/>
  <c r="F64" i="6"/>
  <c r="F63" i="6"/>
  <c r="F62" i="6"/>
  <c r="E61" i="6"/>
  <c r="D61" i="6"/>
  <c r="F60" i="6"/>
  <c r="F59" i="6"/>
  <c r="F58" i="6"/>
  <c r="F57" i="6"/>
  <c r="F56" i="6"/>
  <c r="F55" i="6"/>
  <c r="E54" i="6"/>
  <c r="F54" i="6" s="1"/>
  <c r="D54" i="6"/>
  <c r="F53" i="6"/>
  <c r="F52" i="6"/>
  <c r="F51" i="6"/>
  <c r="E50" i="6"/>
  <c r="D50" i="6"/>
  <c r="F50" i="6" s="1"/>
  <c r="F49" i="6"/>
  <c r="F48" i="6"/>
  <c r="F47" i="6"/>
  <c r="F46" i="6"/>
  <c r="F45" i="6"/>
  <c r="F44" i="6"/>
  <c r="E43" i="6"/>
  <c r="D43" i="6"/>
  <c r="F43" i="6" s="1"/>
  <c r="F42" i="6"/>
  <c r="F41" i="6"/>
  <c r="F40" i="6"/>
  <c r="E39" i="6"/>
  <c r="F39" i="6" s="1"/>
  <c r="D39" i="6"/>
  <c r="F38" i="6"/>
  <c r="F37" i="6"/>
  <c r="E36" i="6"/>
  <c r="D36" i="6"/>
  <c r="F36" i="6" s="1"/>
  <c r="F34" i="6"/>
  <c r="F33" i="6"/>
  <c r="F32" i="6"/>
  <c r="F31" i="6"/>
  <c r="F30" i="6"/>
  <c r="F29" i="6"/>
  <c r="E28" i="6"/>
  <c r="D1322" i="1" s="1"/>
  <c r="G1322" i="1" s="1"/>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E246" i="5"/>
  <c r="E245" i="5" s="1"/>
  <c r="D246" i="5"/>
  <c r="F244" i="5"/>
  <c r="F243" i="5"/>
  <c r="E242" i="5"/>
  <c r="D242" i="5"/>
  <c r="F242" i="5" s="1"/>
  <c r="F241" i="5"/>
  <c r="F240" i="5"/>
  <c r="E239" i="5"/>
  <c r="D239" i="5"/>
  <c r="D238" i="5" s="1"/>
  <c r="C1215" i="1" s="1"/>
  <c r="F236" i="5"/>
  <c r="F235" i="5"/>
  <c r="E234" i="5"/>
  <c r="D234" i="5"/>
  <c r="F234" i="5" s="1"/>
  <c r="F233" i="5"/>
  <c r="F232" i="5"/>
  <c r="F231" i="5"/>
  <c r="F230" i="5"/>
  <c r="F229" i="5"/>
  <c r="F228" i="5"/>
  <c r="F227" i="5"/>
  <c r="F226" i="5"/>
  <c r="F225" i="5"/>
  <c r="E224" i="5"/>
  <c r="E206" i="5" s="1"/>
  <c r="H310" i="9" s="1"/>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E190" i="5" s="1"/>
  <c r="H309" i="9" s="1"/>
  <c r="D191" i="5"/>
  <c r="D190" i="5"/>
  <c r="F189" i="5"/>
  <c r="F188" i="5"/>
  <c r="F187" i="5"/>
  <c r="F186" i="5"/>
  <c r="F185" i="5"/>
  <c r="F184" i="5"/>
  <c r="F183" i="5"/>
  <c r="F182" i="5"/>
  <c r="F181" i="5"/>
  <c r="E180" i="5"/>
  <c r="D180" i="5"/>
  <c r="F179" i="5"/>
  <c r="F178" i="5"/>
  <c r="E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90" i="9" s="1"/>
  <c r="D149" i="5"/>
  <c r="G290" i="9" s="1"/>
  <c r="F148" i="5"/>
  <c r="F147" i="5"/>
  <c r="E146" i="5"/>
  <c r="D1124" i="1" s="1"/>
  <c r="D146" i="5"/>
  <c r="F145" i="5"/>
  <c r="F144" i="5"/>
  <c r="F143" i="5"/>
  <c r="F142" i="5"/>
  <c r="E142" i="5"/>
  <c r="D142" i="5"/>
  <c r="F141" i="5"/>
  <c r="F140" i="5"/>
  <c r="F139" i="5"/>
  <c r="F138" i="5"/>
  <c r="F137" i="5"/>
  <c r="F136" i="5"/>
  <c r="E135" i="5"/>
  <c r="F135" i="5" s="1"/>
  <c r="D135" i="5"/>
  <c r="D134" i="5"/>
  <c r="F133" i="5"/>
  <c r="F132" i="5"/>
  <c r="F131" i="5"/>
  <c r="F130" i="5"/>
  <c r="F129" i="5"/>
  <c r="F128" i="5"/>
  <c r="F127" i="5"/>
  <c r="E126" i="5"/>
  <c r="D126" i="5"/>
  <c r="F126" i="5" s="1"/>
  <c r="F125" i="5"/>
  <c r="F124" i="5"/>
  <c r="F123" i="5"/>
  <c r="F122" i="5"/>
  <c r="F121" i="5"/>
  <c r="F120" i="5"/>
  <c r="E119" i="5"/>
  <c r="E118" i="5" s="1"/>
  <c r="D119"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D87" i="5"/>
  <c r="F86" i="5"/>
  <c r="F85" i="5"/>
  <c r="F84" i="5"/>
  <c r="F83" i="5"/>
  <c r="F82" i="5"/>
  <c r="F81" i="5"/>
  <c r="F80" i="5"/>
  <c r="F79" i="5"/>
  <c r="E79" i="5"/>
  <c r="D79" i="5"/>
  <c r="E78" i="5"/>
  <c r="D78" i="5"/>
  <c r="F77" i="5"/>
  <c r="F76" i="5"/>
  <c r="F75" i="5"/>
  <c r="F74" i="5"/>
  <c r="F73" i="5"/>
  <c r="F72" i="5"/>
  <c r="F71" i="5"/>
  <c r="E70" i="5"/>
  <c r="F70" i="5" s="1"/>
  <c r="D70" i="5"/>
  <c r="D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F18" i="5"/>
  <c r="F17" i="5"/>
  <c r="F16" i="5"/>
  <c r="F15" i="5"/>
  <c r="F14" i="5"/>
  <c r="E13" i="5"/>
  <c r="F13" i="5" s="1"/>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D632" i="4"/>
  <c r="F632" i="4" s="1"/>
  <c r="F631" i="4"/>
  <c r="F630" i="4"/>
  <c r="E629" i="4"/>
  <c r="D629" i="4"/>
  <c r="F629" i="4" s="1"/>
  <c r="F628" i="4"/>
  <c r="F627" i="4"/>
  <c r="E626" i="4"/>
  <c r="E625" i="4" s="1"/>
  <c r="D626" i="4"/>
  <c r="F626" i="4" s="1"/>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E605" i="4"/>
  <c r="F605" i="4" s="1"/>
  <c r="D605" i="4"/>
  <c r="F604" i="4"/>
  <c r="F603" i="4"/>
  <c r="E603" i="4"/>
  <c r="H143" i="9" s="1"/>
  <c r="D603" i="4"/>
  <c r="G143" i="9" s="1"/>
  <c r="E143" i="9" s="1"/>
  <c r="B143" i="9" s="1"/>
  <c r="F602" i="4"/>
  <c r="F601" i="4"/>
  <c r="F600" i="4"/>
  <c r="E599" i="4"/>
  <c r="D599" i="4"/>
  <c r="F599" i="4" s="1"/>
  <c r="F598" i="4"/>
  <c r="F597" i="4"/>
  <c r="F596" i="4"/>
  <c r="F595" i="4"/>
  <c r="F594" i="4"/>
  <c r="E594" i="4"/>
  <c r="D594" i="4"/>
  <c r="D593" i="4" s="1"/>
  <c r="F592" i="4"/>
  <c r="F591" i="4"/>
  <c r="F590" i="4"/>
  <c r="E590" i="4"/>
  <c r="D590" i="4"/>
  <c r="F589" i="4"/>
  <c r="F588" i="4"/>
  <c r="E587" i="4"/>
  <c r="D587" i="4"/>
  <c r="F587" i="4" s="1"/>
  <c r="F586" i="4"/>
  <c r="E585" i="4"/>
  <c r="D585" i="4"/>
  <c r="F584" i="4"/>
  <c r="F583" i="4"/>
  <c r="F582" i="4"/>
  <c r="F581" i="4"/>
  <c r="E581" i="4"/>
  <c r="D581" i="4"/>
  <c r="E580" i="4"/>
  <c r="F579" i="4"/>
  <c r="F578" i="4"/>
  <c r="F577" i="4"/>
  <c r="E577" i="4"/>
  <c r="D577" i="4"/>
  <c r="F576" i="4"/>
  <c r="F575" i="4"/>
  <c r="F574" i="4"/>
  <c r="E574" i="4"/>
  <c r="D574" i="4"/>
  <c r="F573" i="4"/>
  <c r="F572" i="4"/>
  <c r="E571" i="4"/>
  <c r="D571" i="4"/>
  <c r="F571" i="4" s="1"/>
  <c r="F570" i="4"/>
  <c r="F569" i="4"/>
  <c r="E568" i="4"/>
  <c r="E567" i="4" s="1"/>
  <c r="D568" i="4"/>
  <c r="F568"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D530" i="4"/>
  <c r="E529" i="4"/>
  <c r="F527" i="4"/>
  <c r="F526" i="4"/>
  <c r="F525" i="4"/>
  <c r="E525" i="4"/>
  <c r="D525" i="4"/>
  <c r="F524" i="4"/>
  <c r="F523" i="4"/>
  <c r="F522" i="4"/>
  <c r="E522" i="4"/>
  <c r="D522" i="4"/>
  <c r="F521" i="4"/>
  <c r="F520" i="4"/>
  <c r="E519" i="4"/>
  <c r="D519" i="4"/>
  <c r="F518" i="4"/>
  <c r="F517" i="4"/>
  <c r="E516" i="4"/>
  <c r="E515" i="4" s="1"/>
  <c r="D516" i="4"/>
  <c r="F516"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E481" i="4"/>
  <c r="D481" i="4"/>
  <c r="F481" i="4" s="1"/>
  <c r="F480" i="4"/>
  <c r="F479" i="4"/>
  <c r="E478" i="4"/>
  <c r="E472" i="4" s="1"/>
  <c r="D478" i="4"/>
  <c r="F478" i="4" s="1"/>
  <c r="F477" i="4"/>
  <c r="F476" i="4"/>
  <c r="F475" i="4"/>
  <c r="F474" i="4"/>
  <c r="E473" i="4"/>
  <c r="D473" i="4"/>
  <c r="F471" i="4"/>
  <c r="F470" i="4"/>
  <c r="E469" i="4"/>
  <c r="D469" i="4"/>
  <c r="F468" i="4"/>
  <c r="F467" i="4"/>
  <c r="E466" i="4"/>
  <c r="E459" i="4" s="1"/>
  <c r="D466" i="4"/>
  <c r="F466" i="4" s="1"/>
  <c r="F465" i="4"/>
  <c r="F464" i="4"/>
  <c r="F463" i="4"/>
  <c r="E463" i="4"/>
  <c r="D463" i="4"/>
  <c r="F462" i="4"/>
  <c r="F461" i="4"/>
  <c r="E460" i="4"/>
  <c r="D460" i="4"/>
  <c r="F460" i="4" s="1"/>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F422" i="4"/>
  <c r="E422" i="4"/>
  <c r="D422" i="4"/>
  <c r="D421" i="4"/>
  <c r="F418" i="4"/>
  <c r="E418" i="4"/>
  <c r="D418" i="4"/>
  <c r="E417" i="4"/>
  <c r="E644" i="4" s="1"/>
  <c r="D638" i="1" s="1"/>
  <c r="D417" i="4"/>
  <c r="D644" i="4" s="1"/>
  <c r="F644" i="4" s="1"/>
  <c r="E416" i="4"/>
  <c r="D416" i="4"/>
  <c r="F411" i="4"/>
  <c r="F410" i="4"/>
  <c r="F409" i="4"/>
  <c r="F406" i="4"/>
  <c r="F405" i="4"/>
  <c r="F404" i="4"/>
  <c r="F403" i="4"/>
  <c r="E402" i="4"/>
  <c r="D402" i="4"/>
  <c r="F402" i="4" s="1"/>
  <c r="F401" i="4"/>
  <c r="E400" i="4"/>
  <c r="D400" i="4"/>
  <c r="F400" i="4" s="1"/>
  <c r="F399" i="4"/>
  <c r="F398" i="4"/>
  <c r="F397" i="4"/>
  <c r="E397" i="4"/>
  <c r="E396" i="4" s="1"/>
  <c r="D397" i="4"/>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F378" i="4"/>
  <c r="E378" i="4"/>
  <c r="D378" i="4"/>
  <c r="F377" i="4"/>
  <c r="F376" i="4"/>
  <c r="F375" i="4"/>
  <c r="F374" i="4"/>
  <c r="F373" i="4"/>
  <c r="F372" i="4"/>
  <c r="F371" i="4"/>
  <c r="F370" i="4"/>
  <c r="E369" i="4"/>
  <c r="F369" i="4" s="1"/>
  <c r="D369" i="4"/>
  <c r="F368" i="4"/>
  <c r="F367" i="4"/>
  <c r="F366" i="4"/>
  <c r="F365" i="4"/>
  <c r="E364" i="4"/>
  <c r="D364" i="4"/>
  <c r="F362" i="4"/>
  <c r="F361" i="4"/>
  <c r="F360" i="4"/>
  <c r="F359" i="4"/>
  <c r="F358" i="4"/>
  <c r="F357" i="4"/>
  <c r="E356" i="4"/>
  <c r="D356" i="4"/>
  <c r="F355" i="4"/>
  <c r="F354" i="4"/>
  <c r="F353" i="4"/>
  <c r="F352" i="4"/>
  <c r="E352" i="4"/>
  <c r="D352" i="4"/>
  <c r="E351" i="4"/>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3" i="4"/>
  <c r="F302" i="4"/>
  <c r="F301" i="4"/>
  <c r="F300" i="4"/>
  <c r="E300" i="4"/>
  <c r="D300" i="4"/>
  <c r="E299" i="4"/>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8" i="4" s="1"/>
  <c r="F267" i="4"/>
  <c r="F266" i="4"/>
  <c r="F265" i="4"/>
  <c r="E264" i="4"/>
  <c r="D264" i="4"/>
  <c r="D263" i="4"/>
  <c r="F262" i="4"/>
  <c r="F261" i="4"/>
  <c r="F260" i="4"/>
  <c r="E259" i="4"/>
  <c r="E252" i="4" s="1"/>
  <c r="D248" i="1" s="1"/>
  <c r="D259" i="4"/>
  <c r="F258" i="4"/>
  <c r="F257" i="4"/>
  <c r="F256" i="4"/>
  <c r="F255" i="4"/>
  <c r="F254" i="4"/>
  <c r="E253" i="4"/>
  <c r="D253" i="4"/>
  <c r="F251" i="4"/>
  <c r="F250" i="4"/>
  <c r="F249" i="4"/>
  <c r="F248" i="4"/>
  <c r="F247" i="4"/>
  <c r="E247" i="4"/>
  <c r="D247" i="4"/>
  <c r="F246" i="4"/>
  <c r="F245" i="4"/>
  <c r="F244" i="4"/>
  <c r="E244" i="4"/>
  <c r="D244" i="4"/>
  <c r="F243" i="4"/>
  <c r="F242" i="4"/>
  <c r="F241" i="4"/>
  <c r="E240" i="4"/>
  <c r="E224" i="4" s="1"/>
  <c r="D240" i="4"/>
  <c r="F240" i="4" s="1"/>
  <c r="F239" i="4"/>
  <c r="F238" i="4"/>
  <c r="F237" i="4"/>
  <c r="F236" i="4"/>
  <c r="E236" i="4"/>
  <c r="D236" i="4"/>
  <c r="F235" i="4"/>
  <c r="F234" i="4"/>
  <c r="F233" i="4"/>
  <c r="F232" i="4"/>
  <c r="F231" i="4"/>
  <c r="E231" i="4"/>
  <c r="D231" i="4"/>
  <c r="F230" i="4"/>
  <c r="F229" i="4"/>
  <c r="E228" i="4"/>
  <c r="D228" i="4"/>
  <c r="F228" i="4" s="1"/>
  <c r="F227" i="4"/>
  <c r="F226" i="4"/>
  <c r="E225" i="4"/>
  <c r="D225" i="4"/>
  <c r="F223" i="4"/>
  <c r="F222" i="4"/>
  <c r="F221" i="4"/>
  <c r="F220" i="4"/>
  <c r="F219" i="4"/>
  <c r="E219" i="4"/>
  <c r="D219" i="4"/>
  <c r="F218" i="4"/>
  <c r="F217" i="4"/>
  <c r="E216" i="4"/>
  <c r="D216" i="4"/>
  <c r="F216" i="4" s="1"/>
  <c r="E215" i="4"/>
  <c r="F214" i="4"/>
  <c r="F213" i="4"/>
  <c r="F212" i="4"/>
  <c r="F211" i="4"/>
  <c r="E210" i="4"/>
  <c r="D210" i="4"/>
  <c r="F209" i="4"/>
  <c r="F208" i="4"/>
  <c r="F207" i="4"/>
  <c r="F206" i="4"/>
  <c r="F205" i="4"/>
  <c r="F204" i="4"/>
  <c r="F203" i="4"/>
  <c r="E202" i="4"/>
  <c r="D202" i="4"/>
  <c r="F201" i="4"/>
  <c r="F200" i="4"/>
  <c r="F199" i="4"/>
  <c r="F198" i="4"/>
  <c r="F197" i="4"/>
  <c r="E197" i="4"/>
  <c r="D197" i="4"/>
  <c r="D196" i="4" s="1"/>
  <c r="F195" i="4"/>
  <c r="F194" i="4"/>
  <c r="F193" i="4"/>
  <c r="F192" i="4"/>
  <c r="F191" i="4"/>
  <c r="F190" i="4"/>
  <c r="F189" i="4"/>
  <c r="E188" i="4"/>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D163" i="4"/>
  <c r="F162" i="4"/>
  <c r="F161" i="4"/>
  <c r="F160" i="4"/>
  <c r="E159" i="4"/>
  <c r="F159" i="4" s="1"/>
  <c r="D159" i="4"/>
  <c r="F158" i="4"/>
  <c r="F157" i="4"/>
  <c r="F156" i="4"/>
  <c r="F155" i="4"/>
  <c r="F154" i="4"/>
  <c r="E153" i="4"/>
  <c r="E152" i="4" s="1"/>
  <c r="D148" i="1" s="1"/>
  <c r="D153" i="4"/>
  <c r="D152" i="4" s="1"/>
  <c r="F150" i="4"/>
  <c r="F149" i="4"/>
  <c r="F148" i="4"/>
  <c r="F147" i="4"/>
  <c r="F146" i="4"/>
  <c r="F145" i="4"/>
  <c r="F144" i="4"/>
  <c r="F143" i="4"/>
  <c r="F142" i="4"/>
  <c r="F141" i="4"/>
  <c r="E140" i="4"/>
  <c r="E139" i="4" s="1"/>
  <c r="D140" i="4"/>
  <c r="F140" i="4" s="1"/>
  <c r="D139" i="4"/>
  <c r="F139" i="4" s="1"/>
  <c r="F138" i="4"/>
  <c r="F137" i="4"/>
  <c r="F136" i="4"/>
  <c r="F135" i="4"/>
  <c r="E134" i="4"/>
  <c r="E133" i="4" s="1"/>
  <c r="D134" i="4"/>
  <c r="F134" i="4" s="1"/>
  <c r="F133" i="4"/>
  <c r="D133" i="4"/>
  <c r="F132" i="4"/>
  <c r="F131" i="4"/>
  <c r="F130" i="4"/>
  <c r="F129" i="4"/>
  <c r="F128" i="4"/>
  <c r="E128" i="4"/>
  <c r="D128" i="4"/>
  <c r="F127" i="4"/>
  <c r="F126" i="4"/>
  <c r="F125" i="4"/>
  <c r="E125" i="4"/>
  <c r="D125" i="4"/>
  <c r="D124" i="4" s="1"/>
  <c r="F124" i="4" s="1"/>
  <c r="E124" i="4"/>
  <c r="F123" i="4"/>
  <c r="F122" i="4"/>
  <c r="F121" i="4"/>
  <c r="E120" i="4"/>
  <c r="D120" i="4"/>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F91" i="4" s="1"/>
  <c r="D91" i="4"/>
  <c r="F90" i="4"/>
  <c r="F89" i="4"/>
  <c r="F88" i="4"/>
  <c r="F87" i="4"/>
  <c r="F86" i="4"/>
  <c r="F85" i="4"/>
  <c r="F84" i="4"/>
  <c r="E83" i="4"/>
  <c r="D83" i="4"/>
  <c r="F81" i="4"/>
  <c r="F80" i="4"/>
  <c r="F79" i="4"/>
  <c r="F78" i="4"/>
  <c r="F77" i="4"/>
  <c r="E77" i="4"/>
  <c r="D77" i="4"/>
  <c r="F76" i="4"/>
  <c r="F75" i="4"/>
  <c r="E74" i="4"/>
  <c r="D74" i="4"/>
  <c r="F74" i="4" s="1"/>
  <c r="F73" i="4"/>
  <c r="F72" i="4"/>
  <c r="E71" i="4"/>
  <c r="D71" i="4"/>
  <c r="F71" i="4" s="1"/>
  <c r="F70" i="4"/>
  <c r="F69" i="4"/>
  <c r="E68" i="4"/>
  <c r="D68" i="4"/>
  <c r="F68" i="4" s="1"/>
  <c r="F67" i="4"/>
  <c r="F66" i="4"/>
  <c r="F65" i="4"/>
  <c r="E65" i="4"/>
  <c r="D65" i="4"/>
  <c r="F64" i="4"/>
  <c r="F63" i="4"/>
  <c r="E62" i="4"/>
  <c r="D62" i="4"/>
  <c r="F62" i="4" s="1"/>
  <c r="F61" i="4"/>
  <c r="F60" i="4"/>
  <c r="E59" i="4"/>
  <c r="D59" i="4"/>
  <c r="F59" i="4" s="1"/>
  <c r="F58" i="4"/>
  <c r="F57" i="4"/>
  <c r="F56" i="4"/>
  <c r="F55" i="4"/>
  <c r="E54" i="4"/>
  <c r="D54" i="4"/>
  <c r="F54" i="4" s="1"/>
  <c r="F53" i="4"/>
  <c r="F52" i="4"/>
  <c r="E51" i="4"/>
  <c r="D51" i="4"/>
  <c r="F49" i="4"/>
  <c r="F48" i="4"/>
  <c r="F47" i="4"/>
  <c r="F46" i="4"/>
  <c r="F45" i="4"/>
  <c r="E45" i="4"/>
  <c r="D45" i="4"/>
  <c r="E44" i="4"/>
  <c r="D44" i="4"/>
  <c r="F44" i="4" s="1"/>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E7" i="4" s="1"/>
  <c r="D8" i="4"/>
  <c r="D7" i="4"/>
  <c r="I36" i="3"/>
  <c r="G36" i="3"/>
  <c r="B36" i="3"/>
  <c r="G35" i="3"/>
  <c r="B35" i="3"/>
  <c r="G34" i="3"/>
  <c r="B34" i="3"/>
  <c r="I33" i="3"/>
  <c r="G33" i="3"/>
  <c r="B33" i="3"/>
  <c r="I32" i="3"/>
  <c r="H32" i="3"/>
  <c r="G32" i="3"/>
  <c r="B32" i="3"/>
  <c r="I31" i="3"/>
  <c r="G31" i="3"/>
  <c r="B31" i="3"/>
  <c r="I30" i="3"/>
  <c r="H30" i="3"/>
  <c r="G30" i="3"/>
  <c r="B30" i="3"/>
  <c r="I29" i="3"/>
  <c r="G29" i="3"/>
  <c r="B29" i="3"/>
  <c r="G28" i="3"/>
  <c r="B28"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C1580" i="1"/>
  <c r="H1580" i="1" s="1"/>
  <c r="C1579" i="1"/>
  <c r="C1578" i="1"/>
  <c r="H1577" i="1"/>
  <c r="C1577" i="1"/>
  <c r="G1577" i="1" s="1"/>
  <c r="C1576" i="1"/>
  <c r="G1576" i="1" s="1"/>
  <c r="C1575" i="1"/>
  <c r="C1574" i="1"/>
  <c r="H1573" i="1"/>
  <c r="C1573" i="1"/>
  <c r="G1573" i="1" s="1"/>
  <c r="H1572" i="1"/>
  <c r="G1572" i="1"/>
  <c r="C1572" i="1"/>
  <c r="G1571" i="1"/>
  <c r="C1571" i="1"/>
  <c r="H1571" i="1" s="1"/>
  <c r="G1570" i="1"/>
  <c r="C1570" i="1"/>
  <c r="H1570" i="1" s="1"/>
  <c r="H1569" i="1"/>
  <c r="C1569" i="1"/>
  <c r="G1569" i="1" s="1"/>
  <c r="H1568" i="1"/>
  <c r="G1568" i="1"/>
  <c r="C1568" i="1"/>
  <c r="H1567" i="1"/>
  <c r="G1567" i="1"/>
  <c r="C1567" i="1"/>
  <c r="G1566" i="1"/>
  <c r="C1566" i="1"/>
  <c r="H1566" i="1" s="1"/>
  <c r="H1565" i="1"/>
  <c r="C1565" i="1"/>
  <c r="G1565" i="1" s="1"/>
  <c r="H1564" i="1"/>
  <c r="G1564" i="1"/>
  <c r="C1564" i="1"/>
  <c r="G1563" i="1"/>
  <c r="C1563" i="1"/>
  <c r="H1563" i="1" s="1"/>
  <c r="G1562" i="1"/>
  <c r="C1562" i="1"/>
  <c r="H1562" i="1" s="1"/>
  <c r="H1561" i="1"/>
  <c r="C1561" i="1"/>
  <c r="G1561" i="1" s="1"/>
  <c r="H1560" i="1"/>
  <c r="G1560" i="1"/>
  <c r="C1560" i="1"/>
  <c r="H1559" i="1"/>
  <c r="G1559" i="1"/>
  <c r="C1559" i="1"/>
  <c r="G1558" i="1"/>
  <c r="C1558" i="1"/>
  <c r="H1558" i="1" s="1"/>
  <c r="H1557" i="1"/>
  <c r="C1557" i="1"/>
  <c r="G1557" i="1" s="1"/>
  <c r="H1556" i="1"/>
  <c r="G1556" i="1"/>
  <c r="C1556" i="1"/>
  <c r="G1555" i="1"/>
  <c r="C1555" i="1"/>
  <c r="H1555" i="1" s="1"/>
  <c r="G1554" i="1"/>
  <c r="C1554" i="1"/>
  <c r="H1554" i="1" s="1"/>
  <c r="H1553" i="1"/>
  <c r="C1553" i="1"/>
  <c r="G1553" i="1" s="1"/>
  <c r="H1552" i="1"/>
  <c r="G1552" i="1"/>
  <c r="C1552" i="1"/>
  <c r="H1551" i="1"/>
  <c r="G1551" i="1"/>
  <c r="C1551" i="1"/>
  <c r="G1550" i="1"/>
  <c r="C1550" i="1"/>
  <c r="H1550" i="1" s="1"/>
  <c r="H1549" i="1"/>
  <c r="C1549" i="1"/>
  <c r="G1549" i="1" s="1"/>
  <c r="H1548" i="1"/>
  <c r="G1548" i="1"/>
  <c r="C1548" i="1"/>
  <c r="G1547" i="1"/>
  <c r="C1547" i="1"/>
  <c r="H1547" i="1" s="1"/>
  <c r="G1546" i="1"/>
  <c r="C1546" i="1"/>
  <c r="H1546" i="1" s="1"/>
  <c r="H1545" i="1"/>
  <c r="C1545" i="1"/>
  <c r="G1545" i="1" s="1"/>
  <c r="C1544" i="1"/>
  <c r="H1543" i="1"/>
  <c r="G1543" i="1"/>
  <c r="C1543" i="1"/>
  <c r="H1542" i="1"/>
  <c r="C1542" i="1"/>
  <c r="G1542" i="1" s="1"/>
  <c r="G1541" i="1"/>
  <c r="C1541" i="1"/>
  <c r="H1541" i="1" s="1"/>
  <c r="C1540" i="1"/>
  <c r="H1539" i="1"/>
  <c r="G1539" i="1"/>
  <c r="C1539" i="1"/>
  <c r="H1538" i="1"/>
  <c r="C1538" i="1"/>
  <c r="G1538" i="1" s="1"/>
  <c r="G1537" i="1"/>
  <c r="C1537" i="1"/>
  <c r="H1537" i="1" s="1"/>
  <c r="C1536" i="1"/>
  <c r="H1535" i="1"/>
  <c r="G1535" i="1"/>
  <c r="C1535" i="1"/>
  <c r="H1534" i="1"/>
  <c r="C1534" i="1"/>
  <c r="G1534" i="1" s="1"/>
  <c r="G1533" i="1"/>
  <c r="C1533" i="1"/>
  <c r="H1533" i="1" s="1"/>
  <c r="C1532" i="1"/>
  <c r="H1531" i="1"/>
  <c r="G1531" i="1"/>
  <c r="C1531" i="1"/>
  <c r="H1530" i="1"/>
  <c r="C1530" i="1"/>
  <c r="G1530" i="1" s="1"/>
  <c r="G1529" i="1"/>
  <c r="C1529" i="1"/>
  <c r="H1529" i="1" s="1"/>
  <c r="C1528" i="1"/>
  <c r="H1527" i="1"/>
  <c r="G1527" i="1"/>
  <c r="C1527" i="1"/>
  <c r="H1526" i="1"/>
  <c r="C1526" i="1"/>
  <c r="G1526" i="1" s="1"/>
  <c r="G1525" i="1"/>
  <c r="C1525" i="1"/>
  <c r="H1525" i="1" s="1"/>
  <c r="H1523" i="1"/>
  <c r="G1523" i="1"/>
  <c r="C1523" i="1"/>
  <c r="H1522" i="1"/>
  <c r="C1522" i="1"/>
  <c r="G1522" i="1" s="1"/>
  <c r="G1521" i="1"/>
  <c r="C1521" i="1"/>
  <c r="H1521" i="1" s="1"/>
  <c r="C1520" i="1"/>
  <c r="H1519" i="1"/>
  <c r="G1519" i="1"/>
  <c r="C1519" i="1"/>
  <c r="C1516" i="1"/>
  <c r="C1515" i="1"/>
  <c r="H1515" i="1" s="1"/>
  <c r="H1514" i="1"/>
  <c r="C1514" i="1"/>
  <c r="G1514" i="1" s="1"/>
  <c r="G1513" i="1"/>
  <c r="C1513" i="1"/>
  <c r="H1513" i="1" s="1"/>
  <c r="C1512" i="1"/>
  <c r="C1511" i="1"/>
  <c r="H1511" i="1" s="1"/>
  <c r="C1510" i="1"/>
  <c r="G1510" i="1" s="1"/>
  <c r="C1509" i="1"/>
  <c r="H1509" i="1" s="1"/>
  <c r="C1508" i="1"/>
  <c r="C1507" i="1"/>
  <c r="H1507" i="1" s="1"/>
  <c r="H1506" i="1"/>
  <c r="G1506" i="1"/>
  <c r="C1506" i="1"/>
  <c r="G1505" i="1"/>
  <c r="C1505" i="1"/>
  <c r="H1505" i="1" s="1"/>
  <c r="C1504" i="1"/>
  <c r="H1503" i="1"/>
  <c r="G1503" i="1"/>
  <c r="C1503" i="1"/>
  <c r="H1502" i="1"/>
  <c r="G1502" i="1"/>
  <c r="C1502" i="1"/>
  <c r="C1500" i="1"/>
  <c r="H1498" i="1"/>
  <c r="G1498" i="1"/>
  <c r="C1498" i="1"/>
  <c r="G1497" i="1"/>
  <c r="C1497" i="1"/>
  <c r="H1497" i="1" s="1"/>
  <c r="C1496" i="1"/>
  <c r="H1495" i="1"/>
  <c r="G1495" i="1"/>
  <c r="C1495" i="1"/>
  <c r="H1494" i="1"/>
  <c r="G1494" i="1"/>
  <c r="C1494" i="1"/>
  <c r="G1493" i="1"/>
  <c r="C1493" i="1"/>
  <c r="H1493" i="1" s="1"/>
  <c r="C1492" i="1"/>
  <c r="H1491" i="1"/>
  <c r="G1491" i="1"/>
  <c r="C1491" i="1"/>
  <c r="G1490" i="1"/>
  <c r="C1490" i="1"/>
  <c r="H1490" i="1" s="1"/>
  <c r="C1489" i="1"/>
  <c r="H1489" i="1" s="1"/>
  <c r="C1488" i="1"/>
  <c r="C1487" i="1"/>
  <c r="H1487" i="1" s="1"/>
  <c r="H1486" i="1"/>
  <c r="G1486" i="1"/>
  <c r="C1486" i="1"/>
  <c r="C1485" i="1"/>
  <c r="H1485" i="1" s="1"/>
  <c r="C1484" i="1"/>
  <c r="H1482" i="1"/>
  <c r="G1482" i="1"/>
  <c r="C1482" i="1"/>
  <c r="C1480" i="1"/>
  <c r="G1479" i="1"/>
  <c r="D1479" i="1"/>
  <c r="J1479" i="1" s="1"/>
  <c r="C1479" i="1"/>
  <c r="H1479" i="1" s="1"/>
  <c r="D1478" i="1"/>
  <c r="C1478" i="1"/>
  <c r="G1477" i="1"/>
  <c r="I1477" i="1" s="1"/>
  <c r="D1477" i="1"/>
  <c r="J1477" i="1" s="1"/>
  <c r="C1477" i="1"/>
  <c r="H1477" i="1" s="1"/>
  <c r="D1476" i="1"/>
  <c r="C1476" i="1"/>
  <c r="D1475" i="1"/>
  <c r="C1475" i="1"/>
  <c r="G1474" i="1"/>
  <c r="I1474" i="1" s="1"/>
  <c r="D1474" i="1"/>
  <c r="J1474" i="1" s="1"/>
  <c r="C1474" i="1"/>
  <c r="H1474" i="1" s="1"/>
  <c r="D1473" i="1"/>
  <c r="C1473" i="1"/>
  <c r="G1472" i="1"/>
  <c r="D1472" i="1"/>
  <c r="J1472" i="1" s="1"/>
  <c r="C1472" i="1"/>
  <c r="H1472" i="1" s="1"/>
  <c r="D1471" i="1"/>
  <c r="C1471" i="1"/>
  <c r="D1470" i="1"/>
  <c r="C1470" i="1"/>
  <c r="D1469" i="1"/>
  <c r="C1469" i="1"/>
  <c r="G1468" i="1"/>
  <c r="I1468" i="1" s="1"/>
  <c r="D1468" i="1"/>
  <c r="J1468" i="1" s="1"/>
  <c r="C1468" i="1"/>
  <c r="H1468" i="1" s="1"/>
  <c r="D1467" i="1"/>
  <c r="C1467" i="1"/>
  <c r="G1466" i="1"/>
  <c r="D1466" i="1"/>
  <c r="J1466" i="1" s="1"/>
  <c r="C1466" i="1"/>
  <c r="H1466" i="1" s="1"/>
  <c r="D1465" i="1"/>
  <c r="C1465" i="1"/>
  <c r="G1464" i="1"/>
  <c r="I1464" i="1" s="1"/>
  <c r="D1464" i="1"/>
  <c r="J1464" i="1" s="1"/>
  <c r="C1464" i="1"/>
  <c r="H1464" i="1" s="1"/>
  <c r="D1463" i="1"/>
  <c r="C1463" i="1"/>
  <c r="G1462" i="1"/>
  <c r="D1462" i="1"/>
  <c r="J1462" i="1" s="1"/>
  <c r="C1462" i="1"/>
  <c r="H1462" i="1" s="1"/>
  <c r="G1461" i="1"/>
  <c r="D1461" i="1"/>
  <c r="C1461" i="1"/>
  <c r="H1461" i="1" s="1"/>
  <c r="D1460" i="1"/>
  <c r="C1460" i="1"/>
  <c r="G1459" i="1"/>
  <c r="D1459" i="1"/>
  <c r="J1459" i="1" s="1"/>
  <c r="C1459" i="1"/>
  <c r="H1459" i="1" s="1"/>
  <c r="D1458" i="1"/>
  <c r="C1458" i="1"/>
  <c r="G1457" i="1"/>
  <c r="D1457" i="1"/>
  <c r="J1457" i="1" s="1"/>
  <c r="C1457" i="1"/>
  <c r="H1457" i="1" s="1"/>
  <c r="D1456" i="1"/>
  <c r="C1456" i="1"/>
  <c r="G1455" i="1"/>
  <c r="I1455" i="1" s="1"/>
  <c r="D1455" i="1"/>
  <c r="J1455" i="1" s="1"/>
  <c r="C1455" i="1"/>
  <c r="H1455" i="1" s="1"/>
  <c r="D1454" i="1"/>
  <c r="C1454" i="1"/>
  <c r="H1454" i="1" s="1"/>
  <c r="G1453" i="1"/>
  <c r="D1453" i="1"/>
  <c r="C1453" i="1"/>
  <c r="H1453" i="1" s="1"/>
  <c r="D1452" i="1"/>
  <c r="C1452" i="1"/>
  <c r="G1451" i="1"/>
  <c r="D1451" i="1"/>
  <c r="J1451" i="1" s="1"/>
  <c r="C1451" i="1"/>
  <c r="H1451" i="1" s="1"/>
  <c r="D1450" i="1"/>
  <c r="C1450" i="1"/>
  <c r="G1449" i="1"/>
  <c r="I1449" i="1" s="1"/>
  <c r="D1449" i="1"/>
  <c r="J1449" i="1" s="1"/>
  <c r="C1449" i="1"/>
  <c r="H1449" i="1" s="1"/>
  <c r="D1448" i="1"/>
  <c r="C1448" i="1"/>
  <c r="G1447" i="1"/>
  <c r="I1447" i="1" s="1"/>
  <c r="D1447" i="1"/>
  <c r="J1447" i="1" s="1"/>
  <c r="C1447" i="1"/>
  <c r="H1447" i="1" s="1"/>
  <c r="D1446" i="1"/>
  <c r="C1446" i="1"/>
  <c r="D1445" i="1"/>
  <c r="C1445" i="1"/>
  <c r="H1444" i="1"/>
  <c r="D1444" i="1"/>
  <c r="C1444" i="1"/>
  <c r="G1444" i="1" s="1"/>
  <c r="D1443" i="1"/>
  <c r="J1443" i="1" s="1"/>
  <c r="C1443" i="1"/>
  <c r="H1442" i="1"/>
  <c r="D1442" i="1"/>
  <c r="C1442" i="1"/>
  <c r="G1442" i="1" s="1"/>
  <c r="D1441" i="1"/>
  <c r="J1441" i="1" s="1"/>
  <c r="C1441" i="1"/>
  <c r="H1440" i="1"/>
  <c r="D1440" i="1"/>
  <c r="C1440" i="1"/>
  <c r="G1440" i="1" s="1"/>
  <c r="I1440" i="1" s="1"/>
  <c r="D1439" i="1"/>
  <c r="C1439" i="1"/>
  <c r="D1438" i="1"/>
  <c r="C1438" i="1"/>
  <c r="D1437" i="1"/>
  <c r="D1436" i="1"/>
  <c r="D1434" i="1"/>
  <c r="C1434" i="1"/>
  <c r="H1434" i="1" s="1"/>
  <c r="D1433" i="1"/>
  <c r="C1433" i="1"/>
  <c r="H1433" i="1" s="1"/>
  <c r="D1432" i="1"/>
  <c r="C1432" i="1"/>
  <c r="D1431" i="1"/>
  <c r="C1431" i="1"/>
  <c r="H1431" i="1" s="1"/>
  <c r="D1430" i="1"/>
  <c r="C1430" i="1"/>
  <c r="H1430" i="1" s="1"/>
  <c r="D1429" i="1"/>
  <c r="C1429" i="1"/>
  <c r="H1429" i="1" s="1"/>
  <c r="D1428" i="1"/>
  <c r="C1428" i="1"/>
  <c r="H1428" i="1" s="1"/>
  <c r="D1427" i="1"/>
  <c r="C1427" i="1"/>
  <c r="H1427" i="1" s="1"/>
  <c r="D1426" i="1"/>
  <c r="C1426" i="1"/>
  <c r="H1426" i="1" s="1"/>
  <c r="D1425" i="1"/>
  <c r="C1425" i="1"/>
  <c r="H1425" i="1" s="1"/>
  <c r="D1424" i="1"/>
  <c r="C1424" i="1"/>
  <c r="D1423" i="1"/>
  <c r="D1422" i="1"/>
  <c r="C1422" i="1"/>
  <c r="D1421" i="1"/>
  <c r="C1421" i="1"/>
  <c r="D1420" i="1"/>
  <c r="C1420" i="1"/>
  <c r="D1419" i="1"/>
  <c r="C1419" i="1"/>
  <c r="D1418" i="1"/>
  <c r="C1418" i="1"/>
  <c r="D1417" i="1"/>
  <c r="C1417" i="1"/>
  <c r="D1416" i="1"/>
  <c r="C1416" i="1"/>
  <c r="D1415" i="1"/>
  <c r="C1415" i="1"/>
  <c r="D1414" i="1"/>
  <c r="C1414" i="1"/>
  <c r="D1413" i="1"/>
  <c r="C1413" i="1"/>
  <c r="D1412" i="1"/>
  <c r="C1412" i="1"/>
  <c r="D1411" i="1"/>
  <c r="C1411" i="1"/>
  <c r="D1410" i="1"/>
  <c r="C1410" i="1"/>
  <c r="D1409" i="1"/>
  <c r="C1409" i="1"/>
  <c r="D1408" i="1"/>
  <c r="D1407" i="1"/>
  <c r="C1407" i="1"/>
  <c r="D1406" i="1"/>
  <c r="C1406" i="1"/>
  <c r="D1405" i="1"/>
  <c r="C1405" i="1"/>
  <c r="D1404" i="1"/>
  <c r="C1404" i="1"/>
  <c r="D1403" i="1"/>
  <c r="C1403" i="1"/>
  <c r="D1402" i="1"/>
  <c r="C1402" i="1"/>
  <c r="D1401" i="1"/>
  <c r="C1401" i="1"/>
  <c r="D1400" i="1"/>
  <c r="C1400" i="1"/>
  <c r="D1399" i="1"/>
  <c r="C1399" i="1"/>
  <c r="D1398" i="1"/>
  <c r="C1398" i="1"/>
  <c r="D1397" i="1"/>
  <c r="C1397" i="1"/>
  <c r="D1396" i="1"/>
  <c r="C1396" i="1"/>
  <c r="D1395" i="1"/>
  <c r="C1395" i="1"/>
  <c r="D1394" i="1"/>
  <c r="C1394" i="1"/>
  <c r="D1393" i="1"/>
  <c r="C1393" i="1"/>
  <c r="D1392" i="1"/>
  <c r="C1392" i="1"/>
  <c r="D1391" i="1"/>
  <c r="C1391" i="1"/>
  <c r="D1390" i="1"/>
  <c r="C1390" i="1"/>
  <c r="D1389" i="1"/>
  <c r="C1389" i="1"/>
  <c r="D1388" i="1"/>
  <c r="C1388" i="1"/>
  <c r="D1387" i="1"/>
  <c r="C1387" i="1"/>
  <c r="D1386" i="1"/>
  <c r="C1386" i="1"/>
  <c r="D1385" i="1"/>
  <c r="C1385" i="1"/>
  <c r="D1384" i="1"/>
  <c r="C1384" i="1"/>
  <c r="D1383" i="1"/>
  <c r="C1383" i="1"/>
  <c r="D1382" i="1"/>
  <c r="C1382" i="1"/>
  <c r="D1381" i="1"/>
  <c r="C1381" i="1"/>
  <c r="D1380" i="1"/>
  <c r="C1380" i="1"/>
  <c r="D1379" i="1"/>
  <c r="C1379" i="1"/>
  <c r="D1378" i="1"/>
  <c r="C1378" i="1"/>
  <c r="D1377" i="1"/>
  <c r="C1377" i="1"/>
  <c r="D1376" i="1"/>
  <c r="C1376" i="1"/>
  <c r="D1375" i="1"/>
  <c r="C1375" i="1"/>
  <c r="D1374" i="1"/>
  <c r="C1374" i="1"/>
  <c r="D1373" i="1"/>
  <c r="C1373" i="1"/>
  <c r="D1372" i="1"/>
  <c r="C1372" i="1"/>
  <c r="D1371" i="1"/>
  <c r="C1371" i="1"/>
  <c r="D1370" i="1"/>
  <c r="C1370" i="1"/>
  <c r="C1369" i="1"/>
  <c r="D1368" i="1"/>
  <c r="G1368" i="1" s="1"/>
  <c r="C1368" i="1"/>
  <c r="H1367" i="1"/>
  <c r="D1367" i="1"/>
  <c r="G1367" i="1" s="1"/>
  <c r="C1367" i="1"/>
  <c r="H1366" i="1"/>
  <c r="D1366" i="1"/>
  <c r="G1366" i="1" s="1"/>
  <c r="C1366" i="1"/>
  <c r="D1365" i="1"/>
  <c r="G1365" i="1" s="1"/>
  <c r="C1365" i="1"/>
  <c r="D1364" i="1"/>
  <c r="G1364" i="1" s="1"/>
  <c r="C1364" i="1"/>
  <c r="H1363" i="1"/>
  <c r="D1363" i="1"/>
  <c r="G1363" i="1" s="1"/>
  <c r="C1363" i="1"/>
  <c r="H1362" i="1"/>
  <c r="D1362" i="1"/>
  <c r="G1362" i="1" s="1"/>
  <c r="C1362" i="1"/>
  <c r="D1361" i="1"/>
  <c r="G1361" i="1" s="1"/>
  <c r="C1361" i="1"/>
  <c r="D1360" i="1"/>
  <c r="G1360" i="1" s="1"/>
  <c r="C1360" i="1"/>
  <c r="H1359" i="1"/>
  <c r="D1359" i="1"/>
  <c r="G1359" i="1" s="1"/>
  <c r="C1359" i="1"/>
  <c r="H1358" i="1"/>
  <c r="D1358" i="1"/>
  <c r="G1358" i="1" s="1"/>
  <c r="C1358" i="1"/>
  <c r="D1357" i="1"/>
  <c r="G1357" i="1" s="1"/>
  <c r="C1357" i="1"/>
  <c r="D1356" i="1"/>
  <c r="G1356" i="1" s="1"/>
  <c r="C1356" i="1"/>
  <c r="D1355" i="1"/>
  <c r="G1355" i="1" s="1"/>
  <c r="C1355" i="1"/>
  <c r="H1354" i="1"/>
  <c r="D1354" i="1"/>
  <c r="G1354" i="1" s="1"/>
  <c r="C1354" i="1"/>
  <c r="D1353" i="1"/>
  <c r="G1353" i="1" s="1"/>
  <c r="C1353" i="1"/>
  <c r="D1352" i="1"/>
  <c r="G1352" i="1" s="1"/>
  <c r="C1352" i="1"/>
  <c r="H1351" i="1"/>
  <c r="D1351" i="1"/>
  <c r="C1351" i="1"/>
  <c r="G1351" i="1" s="1"/>
  <c r="H1350" i="1"/>
  <c r="D1350" i="1"/>
  <c r="C1350" i="1"/>
  <c r="D1349" i="1"/>
  <c r="H1349" i="1" s="1"/>
  <c r="C1349" i="1"/>
  <c r="D1348" i="1"/>
  <c r="H1348" i="1" s="1"/>
  <c r="C1348" i="1"/>
  <c r="H1347" i="1"/>
  <c r="D1347" i="1"/>
  <c r="C1347" i="1"/>
  <c r="G1347" i="1" s="1"/>
  <c r="H1346" i="1"/>
  <c r="D1346" i="1"/>
  <c r="C1346" i="1"/>
  <c r="D1345" i="1"/>
  <c r="H1345" i="1" s="1"/>
  <c r="C1345" i="1"/>
  <c r="D1344" i="1"/>
  <c r="H1344" i="1" s="1"/>
  <c r="C1344" i="1"/>
  <c r="G1344" i="1" s="1"/>
  <c r="H1343" i="1"/>
  <c r="D1343" i="1"/>
  <c r="C1343" i="1"/>
  <c r="G1343" i="1" s="1"/>
  <c r="H1342" i="1"/>
  <c r="D1342" i="1"/>
  <c r="C1342" i="1"/>
  <c r="D1341" i="1"/>
  <c r="H1341" i="1" s="1"/>
  <c r="C1341" i="1"/>
  <c r="D1340" i="1"/>
  <c r="H1340" i="1" s="1"/>
  <c r="C1340" i="1"/>
  <c r="G1340" i="1" s="1"/>
  <c r="H1339" i="1"/>
  <c r="D1339" i="1"/>
  <c r="C1339" i="1"/>
  <c r="G1339" i="1" s="1"/>
  <c r="H1338" i="1"/>
  <c r="D1338" i="1"/>
  <c r="C1338" i="1"/>
  <c r="D1337" i="1"/>
  <c r="H1337" i="1" s="1"/>
  <c r="C1337" i="1"/>
  <c r="D1336" i="1"/>
  <c r="H1336" i="1" s="1"/>
  <c r="C1336" i="1"/>
  <c r="G1336" i="1" s="1"/>
  <c r="H1335" i="1"/>
  <c r="D1335" i="1"/>
  <c r="C1335" i="1"/>
  <c r="G1335" i="1" s="1"/>
  <c r="H1334" i="1"/>
  <c r="D1334" i="1"/>
  <c r="C1334" i="1"/>
  <c r="D1333" i="1"/>
  <c r="H1333" i="1" s="1"/>
  <c r="C1333" i="1"/>
  <c r="D1332" i="1"/>
  <c r="H1332" i="1" s="1"/>
  <c r="C1332" i="1"/>
  <c r="G1332" i="1" s="1"/>
  <c r="H1331" i="1"/>
  <c r="D1331" i="1"/>
  <c r="C1331" i="1"/>
  <c r="G1331" i="1" s="1"/>
  <c r="H1330" i="1"/>
  <c r="D1330" i="1"/>
  <c r="C1330" i="1"/>
  <c r="H1328" i="1"/>
  <c r="D1328" i="1"/>
  <c r="G1328" i="1" s="1"/>
  <c r="C1328" i="1"/>
  <c r="H1327" i="1"/>
  <c r="D1327" i="1"/>
  <c r="G1327" i="1" s="1"/>
  <c r="C1327" i="1"/>
  <c r="D1326" i="1"/>
  <c r="G1326" i="1" s="1"/>
  <c r="C1326" i="1"/>
  <c r="D1325" i="1"/>
  <c r="G1325" i="1" s="1"/>
  <c r="C1325" i="1"/>
  <c r="D1324" i="1"/>
  <c r="G1324" i="1" s="1"/>
  <c r="C1324" i="1"/>
  <c r="H1323" i="1"/>
  <c r="D1323" i="1"/>
  <c r="G1323" i="1" s="1"/>
  <c r="C1323" i="1"/>
  <c r="C1322" i="1"/>
  <c r="D1321" i="1"/>
  <c r="G1321" i="1" s="1"/>
  <c r="C1321" i="1"/>
  <c r="H1320" i="1"/>
  <c r="D1320" i="1"/>
  <c r="G1320" i="1" s="1"/>
  <c r="C1320" i="1"/>
  <c r="H1319" i="1"/>
  <c r="D1319" i="1"/>
  <c r="G1319" i="1" s="1"/>
  <c r="C1319" i="1"/>
  <c r="D1318" i="1"/>
  <c r="G1318" i="1" s="1"/>
  <c r="C1318" i="1"/>
  <c r="D1317" i="1"/>
  <c r="G1317" i="1" s="1"/>
  <c r="C1317" i="1"/>
  <c r="H1316" i="1"/>
  <c r="D1316" i="1"/>
  <c r="G1316" i="1" s="1"/>
  <c r="C1316" i="1"/>
  <c r="H1315" i="1"/>
  <c r="D1315" i="1"/>
  <c r="G1315" i="1" s="1"/>
  <c r="C1315" i="1"/>
  <c r="D1314" i="1"/>
  <c r="G1314" i="1" s="1"/>
  <c r="C1314" i="1"/>
  <c r="D1313" i="1"/>
  <c r="G1313" i="1" s="1"/>
  <c r="C1313" i="1"/>
  <c r="H1312" i="1"/>
  <c r="D1312" i="1"/>
  <c r="G1312" i="1" s="1"/>
  <c r="C1312" i="1"/>
  <c r="H1311" i="1"/>
  <c r="D1311" i="1"/>
  <c r="G1311" i="1" s="1"/>
  <c r="C1311" i="1"/>
  <c r="D1310" i="1"/>
  <c r="G1310" i="1" s="1"/>
  <c r="C1310" i="1"/>
  <c r="D1309" i="1"/>
  <c r="G1309" i="1" s="1"/>
  <c r="C1309" i="1"/>
  <c r="D1308" i="1"/>
  <c r="G1308" i="1" s="1"/>
  <c r="C1308" i="1"/>
  <c r="D1307" i="1"/>
  <c r="G1307" i="1" s="1"/>
  <c r="C1307" i="1"/>
  <c r="D1306" i="1"/>
  <c r="G1306" i="1" s="1"/>
  <c r="C1306" i="1"/>
  <c r="D1305" i="1"/>
  <c r="G1305" i="1" s="1"/>
  <c r="C1305" i="1"/>
  <c r="H1304" i="1"/>
  <c r="D1304" i="1"/>
  <c r="G1304" i="1" s="1"/>
  <c r="C1304" i="1"/>
  <c r="H1303" i="1"/>
  <c r="D1303" i="1"/>
  <c r="G1303" i="1" s="1"/>
  <c r="C1303" i="1"/>
  <c r="D1302" i="1"/>
  <c r="G1302" i="1" s="1"/>
  <c r="C1302" i="1"/>
  <c r="D1301" i="1"/>
  <c r="G1301" i="1" s="1"/>
  <c r="C1301" i="1"/>
  <c r="D1300" i="1"/>
  <c r="G1300" i="1" s="1"/>
  <c r="C1300" i="1"/>
  <c r="C1299" i="1"/>
  <c r="D1298" i="1"/>
  <c r="G1298" i="1" s="1"/>
  <c r="C1298" i="1"/>
  <c r="D1297" i="1"/>
  <c r="G1297" i="1" s="1"/>
  <c r="C1297" i="1"/>
  <c r="H1296" i="1"/>
  <c r="D1296" i="1"/>
  <c r="G1296" i="1" s="1"/>
  <c r="C1296" i="1"/>
  <c r="H1295" i="1"/>
  <c r="D1295" i="1"/>
  <c r="G1295" i="1" s="1"/>
  <c r="C1295" i="1"/>
  <c r="D1294" i="1"/>
  <c r="G1294" i="1" s="1"/>
  <c r="C1294" i="1"/>
  <c r="D1293" i="1"/>
  <c r="G1293" i="1" s="1"/>
  <c r="C1293" i="1"/>
  <c r="H1292" i="1"/>
  <c r="D1292" i="1"/>
  <c r="G1292" i="1" s="1"/>
  <c r="C1292" i="1"/>
  <c r="H1291" i="1"/>
  <c r="D1291" i="1"/>
  <c r="G1291" i="1" s="1"/>
  <c r="C1291" i="1"/>
  <c r="D1290" i="1"/>
  <c r="G1290" i="1" s="1"/>
  <c r="C1290" i="1"/>
  <c r="D1289" i="1"/>
  <c r="G1289" i="1" s="1"/>
  <c r="C1289" i="1"/>
  <c r="H1288" i="1"/>
  <c r="D1288" i="1"/>
  <c r="G1288" i="1" s="1"/>
  <c r="C1288" i="1"/>
  <c r="H1287" i="1"/>
  <c r="D1287" i="1"/>
  <c r="G1287" i="1" s="1"/>
  <c r="C1287" i="1"/>
  <c r="D1286" i="1"/>
  <c r="G1286" i="1" s="1"/>
  <c r="C1286" i="1"/>
  <c r="D1285" i="1"/>
  <c r="G1285" i="1" s="1"/>
  <c r="C1285" i="1"/>
  <c r="H1284" i="1"/>
  <c r="D1284" i="1"/>
  <c r="G1284" i="1" s="1"/>
  <c r="C1284" i="1"/>
  <c r="H1283" i="1"/>
  <c r="D1283" i="1"/>
  <c r="G1283" i="1" s="1"/>
  <c r="C1283" i="1"/>
  <c r="D1282" i="1"/>
  <c r="G1282" i="1" s="1"/>
  <c r="C1282" i="1"/>
  <c r="D1281" i="1"/>
  <c r="G1281" i="1" s="1"/>
  <c r="C1281" i="1"/>
  <c r="H1280" i="1"/>
  <c r="D1280" i="1"/>
  <c r="G1280" i="1" s="1"/>
  <c r="C1280" i="1"/>
  <c r="H1279" i="1"/>
  <c r="D1279" i="1"/>
  <c r="G1279" i="1" s="1"/>
  <c r="C1279" i="1"/>
  <c r="D1278" i="1"/>
  <c r="G1278" i="1" s="1"/>
  <c r="C1278" i="1"/>
  <c r="D1277" i="1"/>
  <c r="G1277" i="1" s="1"/>
  <c r="C1277" i="1"/>
  <c r="D1276" i="1"/>
  <c r="G1276" i="1" s="1"/>
  <c r="C1276" i="1"/>
  <c r="H1275" i="1"/>
  <c r="D1275" i="1"/>
  <c r="G1275" i="1" s="1"/>
  <c r="C1275" i="1"/>
  <c r="D1274" i="1"/>
  <c r="G1274" i="1" s="1"/>
  <c r="C1274" i="1"/>
  <c r="D1273" i="1"/>
  <c r="G1273" i="1" s="1"/>
  <c r="C1273" i="1"/>
  <c r="H1272" i="1"/>
  <c r="D1272" i="1"/>
  <c r="G1272" i="1" s="1"/>
  <c r="C1272" i="1"/>
  <c r="H1271" i="1"/>
  <c r="D1271" i="1"/>
  <c r="G1271" i="1" s="1"/>
  <c r="C1271" i="1"/>
  <c r="D1270" i="1"/>
  <c r="G1270" i="1" s="1"/>
  <c r="C1270" i="1"/>
  <c r="D1269" i="1"/>
  <c r="G1269" i="1" s="1"/>
  <c r="C1269" i="1"/>
  <c r="H1268" i="1"/>
  <c r="D1268" i="1"/>
  <c r="G1268" i="1" s="1"/>
  <c r="C1268" i="1"/>
  <c r="H1267" i="1"/>
  <c r="D1267" i="1"/>
  <c r="G1267" i="1" s="1"/>
  <c r="C1267" i="1"/>
  <c r="D1266" i="1"/>
  <c r="G1266" i="1" s="1"/>
  <c r="C1266" i="1"/>
  <c r="D1265" i="1"/>
  <c r="G1265" i="1" s="1"/>
  <c r="C1265" i="1"/>
  <c r="D1264" i="1"/>
  <c r="G1264" i="1" s="1"/>
  <c r="C1264" i="1"/>
  <c r="H1263" i="1"/>
  <c r="D1263" i="1"/>
  <c r="G1263" i="1" s="1"/>
  <c r="C1263" i="1"/>
  <c r="D1262" i="1"/>
  <c r="G1262" i="1" s="1"/>
  <c r="C1262" i="1"/>
  <c r="D1261" i="1"/>
  <c r="G1261" i="1" s="1"/>
  <c r="C1261" i="1"/>
  <c r="H1260" i="1"/>
  <c r="D1260" i="1"/>
  <c r="G1260" i="1" s="1"/>
  <c r="C1260" i="1"/>
  <c r="H1259" i="1"/>
  <c r="D1259" i="1"/>
  <c r="G1259" i="1" s="1"/>
  <c r="C1259" i="1"/>
  <c r="D1258" i="1"/>
  <c r="G1258" i="1" s="1"/>
  <c r="C1258" i="1"/>
  <c r="D1257" i="1"/>
  <c r="G1257" i="1" s="1"/>
  <c r="C1257" i="1"/>
  <c r="H1256" i="1"/>
  <c r="D1256" i="1"/>
  <c r="G1256" i="1" s="1"/>
  <c r="C1256" i="1"/>
  <c r="H1255" i="1"/>
  <c r="D1255" i="1"/>
  <c r="G1255" i="1" s="1"/>
  <c r="C1255" i="1"/>
  <c r="D1254" i="1"/>
  <c r="G1254" i="1" s="1"/>
  <c r="C1254" i="1"/>
  <c r="D1253" i="1"/>
  <c r="G1253" i="1" s="1"/>
  <c r="C1253" i="1"/>
  <c r="H1252" i="1"/>
  <c r="D1252" i="1"/>
  <c r="G1252" i="1" s="1"/>
  <c r="C1252" i="1"/>
  <c r="H1251" i="1"/>
  <c r="D1251" i="1"/>
  <c r="G1251" i="1" s="1"/>
  <c r="C1251" i="1"/>
  <c r="D1250" i="1"/>
  <c r="G1250" i="1" s="1"/>
  <c r="C1250" i="1"/>
  <c r="D1249" i="1"/>
  <c r="G1249" i="1" s="1"/>
  <c r="C1249" i="1"/>
  <c r="H1248" i="1"/>
  <c r="D1248" i="1"/>
  <c r="G1248" i="1" s="1"/>
  <c r="C1248" i="1"/>
  <c r="H1247" i="1"/>
  <c r="D1247" i="1"/>
  <c r="G1247" i="1" s="1"/>
  <c r="C1247" i="1"/>
  <c r="D1246" i="1"/>
  <c r="G1246" i="1" s="1"/>
  <c r="C1246" i="1"/>
  <c r="D1245" i="1"/>
  <c r="G1245" i="1" s="1"/>
  <c r="C1245" i="1"/>
  <c r="H1244" i="1"/>
  <c r="D1244" i="1"/>
  <c r="G1244" i="1" s="1"/>
  <c r="C1244" i="1"/>
  <c r="H1243" i="1"/>
  <c r="D1243" i="1"/>
  <c r="G1243" i="1" s="1"/>
  <c r="C1243" i="1"/>
  <c r="D1242" i="1"/>
  <c r="G1242" i="1" s="1"/>
  <c r="C1242" i="1"/>
  <c r="D1241" i="1"/>
  <c r="G1241" i="1" s="1"/>
  <c r="C1241" i="1"/>
  <c r="H1240" i="1"/>
  <c r="D1240" i="1"/>
  <c r="C1240" i="1"/>
  <c r="H1239" i="1"/>
  <c r="D1239" i="1"/>
  <c r="G1239" i="1" s="1"/>
  <c r="C1239" i="1"/>
  <c r="D1238" i="1"/>
  <c r="G1238" i="1" s="1"/>
  <c r="C1238" i="1"/>
  <c r="D1237" i="1"/>
  <c r="G1237" i="1" s="1"/>
  <c r="C1237" i="1"/>
  <c r="H1236" i="1"/>
  <c r="D1236" i="1"/>
  <c r="G1236" i="1" s="1"/>
  <c r="C1236" i="1"/>
  <c r="H1235" i="1"/>
  <c r="D1235" i="1"/>
  <c r="G1235" i="1" s="1"/>
  <c r="C1235" i="1"/>
  <c r="D1234" i="1"/>
  <c r="G1234" i="1" s="1"/>
  <c r="C1234" i="1"/>
  <c r="D1233" i="1"/>
  <c r="G1233" i="1" s="1"/>
  <c r="C1233" i="1"/>
  <c r="D1232" i="1"/>
  <c r="G1232" i="1" s="1"/>
  <c r="C1232" i="1"/>
  <c r="H1231" i="1"/>
  <c r="D1231" i="1"/>
  <c r="G1231" i="1" s="1"/>
  <c r="C1231" i="1"/>
  <c r="D1230" i="1"/>
  <c r="G1230" i="1" s="1"/>
  <c r="C1230" i="1"/>
  <c r="D1229" i="1"/>
  <c r="G1229" i="1" s="1"/>
  <c r="C1229" i="1"/>
  <c r="H1228" i="1"/>
  <c r="D1228" i="1"/>
  <c r="G1228" i="1" s="1"/>
  <c r="C1228" i="1"/>
  <c r="H1227" i="1"/>
  <c r="D1227" i="1"/>
  <c r="G1227" i="1" s="1"/>
  <c r="C1227" i="1"/>
  <c r="D1226" i="1"/>
  <c r="G1226" i="1" s="1"/>
  <c r="C1226" i="1"/>
  <c r="D1225" i="1"/>
  <c r="H1225" i="1" s="1"/>
  <c r="C1225" i="1"/>
  <c r="D1224" i="1"/>
  <c r="H1224" i="1" s="1"/>
  <c r="C1224" i="1"/>
  <c r="D1223" i="1"/>
  <c r="H1223" i="1" s="1"/>
  <c r="C1223" i="1"/>
  <c r="D1222" i="1"/>
  <c r="H1221" i="1"/>
  <c r="D1221" i="1"/>
  <c r="G1221" i="1" s="1"/>
  <c r="C1221" i="1"/>
  <c r="D1220" i="1"/>
  <c r="G1220" i="1" s="1"/>
  <c r="C1220" i="1"/>
  <c r="D1219" i="1"/>
  <c r="G1219" i="1" s="1"/>
  <c r="C1219" i="1"/>
  <c r="H1218" i="1"/>
  <c r="D1218" i="1"/>
  <c r="G1218" i="1" s="1"/>
  <c r="C1218" i="1"/>
  <c r="D1217" i="1"/>
  <c r="C1217" i="1"/>
  <c r="D1216" i="1"/>
  <c r="C1216"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G1182" i="1"/>
  <c r="D1182" i="1"/>
  <c r="H1182" i="1" s="1"/>
  <c r="C1182" i="1"/>
  <c r="G1181" i="1"/>
  <c r="D1181" i="1"/>
  <c r="H1181" i="1" s="1"/>
  <c r="C1181" i="1"/>
  <c r="G1180" i="1"/>
  <c r="D1180" i="1"/>
  <c r="H1180" i="1" s="1"/>
  <c r="C1180" i="1"/>
  <c r="G1179" i="1"/>
  <c r="D1179" i="1"/>
  <c r="H1179" i="1" s="1"/>
  <c r="C1179" i="1"/>
  <c r="G1178" i="1"/>
  <c r="D1178" i="1"/>
  <c r="H1178" i="1" s="1"/>
  <c r="C1178" i="1"/>
  <c r="G1177" i="1"/>
  <c r="D1177" i="1"/>
  <c r="H1177" i="1" s="1"/>
  <c r="C1177" i="1"/>
  <c r="G1176" i="1"/>
  <c r="D1176" i="1"/>
  <c r="H1176" i="1" s="1"/>
  <c r="C1176" i="1"/>
  <c r="G1175" i="1"/>
  <c r="D1175" i="1"/>
  <c r="H1175" i="1" s="1"/>
  <c r="C1175" i="1"/>
  <c r="G1174" i="1"/>
  <c r="D1174" i="1"/>
  <c r="H1174" i="1" s="1"/>
  <c r="C1174" i="1"/>
  <c r="G1173" i="1"/>
  <c r="D1173" i="1"/>
  <c r="H1173" i="1" s="1"/>
  <c r="C1173" i="1"/>
  <c r="G1172" i="1"/>
  <c r="D1172" i="1"/>
  <c r="H1172" i="1" s="1"/>
  <c r="C1172" i="1"/>
  <c r="G1171" i="1"/>
  <c r="D1171" i="1"/>
  <c r="H1171" i="1" s="1"/>
  <c r="C1171" i="1"/>
  <c r="G1170" i="1"/>
  <c r="D1170" i="1"/>
  <c r="H1170" i="1" s="1"/>
  <c r="C1170" i="1"/>
  <c r="G1169" i="1"/>
  <c r="D1169" i="1"/>
  <c r="H1169" i="1" s="1"/>
  <c r="C1169" i="1"/>
  <c r="G1168" i="1"/>
  <c r="D1168" i="1"/>
  <c r="H1168" i="1" s="1"/>
  <c r="C1168" i="1"/>
  <c r="D1167" i="1"/>
  <c r="G1166" i="1"/>
  <c r="D1166" i="1"/>
  <c r="H1166" i="1" s="1"/>
  <c r="C1166" i="1"/>
  <c r="G1165" i="1"/>
  <c r="D1165" i="1"/>
  <c r="H1165" i="1" s="1"/>
  <c r="C1165" i="1"/>
  <c r="G1164" i="1"/>
  <c r="D1164" i="1"/>
  <c r="H1164" i="1" s="1"/>
  <c r="C1164" i="1"/>
  <c r="G1163" i="1"/>
  <c r="D1163" i="1"/>
  <c r="H1163" i="1" s="1"/>
  <c r="C1163" i="1"/>
  <c r="G1162" i="1"/>
  <c r="D1162" i="1"/>
  <c r="H1162" i="1" s="1"/>
  <c r="C1162" i="1"/>
  <c r="G1161" i="1"/>
  <c r="D1161" i="1"/>
  <c r="H1161" i="1" s="1"/>
  <c r="C1161" i="1"/>
  <c r="D1160" i="1"/>
  <c r="H1160" i="1" s="1"/>
  <c r="C1160" i="1"/>
  <c r="G1159" i="1"/>
  <c r="D1159" i="1"/>
  <c r="H1159" i="1" s="1"/>
  <c r="C1159" i="1"/>
  <c r="G1158" i="1"/>
  <c r="D1158" i="1"/>
  <c r="H1158" i="1" s="1"/>
  <c r="C1158" i="1"/>
  <c r="G1157" i="1"/>
  <c r="D1157" i="1"/>
  <c r="H1157" i="1" s="1"/>
  <c r="C1157" i="1"/>
  <c r="D1156" i="1"/>
  <c r="H1156" i="1" s="1"/>
  <c r="C1156" i="1"/>
  <c r="D1155" i="1"/>
  <c r="H1155" i="1" s="1"/>
  <c r="C1155" i="1"/>
  <c r="D1154" i="1"/>
  <c r="G1151" i="1"/>
  <c r="D1151" i="1"/>
  <c r="H1151" i="1" s="1"/>
  <c r="C1151" i="1"/>
  <c r="G1150" i="1"/>
  <c r="D1150" i="1"/>
  <c r="H1150" i="1" s="1"/>
  <c r="C1150" i="1"/>
  <c r="G1149" i="1"/>
  <c r="D1149" i="1"/>
  <c r="H1149" i="1" s="1"/>
  <c r="C1149" i="1"/>
  <c r="G1148" i="1"/>
  <c r="D1148" i="1"/>
  <c r="H1148" i="1" s="1"/>
  <c r="C1148" i="1"/>
  <c r="G1147" i="1"/>
  <c r="D1147" i="1"/>
  <c r="H1147" i="1" s="1"/>
  <c r="C1147" i="1"/>
  <c r="G1146" i="1"/>
  <c r="D1146" i="1"/>
  <c r="H1146" i="1" s="1"/>
  <c r="C1146" i="1"/>
  <c r="G1145" i="1"/>
  <c r="D1145" i="1"/>
  <c r="H1145" i="1" s="1"/>
  <c r="C1145" i="1"/>
  <c r="G1144" i="1"/>
  <c r="D1144" i="1"/>
  <c r="H1144" i="1" s="1"/>
  <c r="C1144" i="1"/>
  <c r="G1143" i="1"/>
  <c r="D1143" i="1"/>
  <c r="H1143" i="1" s="1"/>
  <c r="C1143" i="1"/>
  <c r="G1142" i="1"/>
  <c r="D1142" i="1"/>
  <c r="H1142" i="1" s="1"/>
  <c r="C1142" i="1"/>
  <c r="G1141" i="1"/>
  <c r="D1141" i="1"/>
  <c r="H1141" i="1" s="1"/>
  <c r="C1141" i="1"/>
  <c r="G1140" i="1"/>
  <c r="D1140" i="1"/>
  <c r="H1140" i="1" s="1"/>
  <c r="C1140" i="1"/>
  <c r="D1139" i="1"/>
  <c r="C1139" i="1"/>
  <c r="G1138" i="1"/>
  <c r="D1138" i="1"/>
  <c r="H1138" i="1" s="1"/>
  <c r="C1138" i="1"/>
  <c r="D1137" i="1"/>
  <c r="C1137" i="1"/>
  <c r="G1137" i="1" s="1"/>
  <c r="G1136" i="1"/>
  <c r="D1136" i="1"/>
  <c r="H1136" i="1" s="1"/>
  <c r="C1136" i="1"/>
  <c r="G1135" i="1"/>
  <c r="D1135" i="1"/>
  <c r="H1135" i="1" s="1"/>
  <c r="C1135" i="1"/>
  <c r="G1134" i="1"/>
  <c r="D1134" i="1"/>
  <c r="H1134" i="1" s="1"/>
  <c r="C1134" i="1"/>
  <c r="G1133" i="1"/>
  <c r="D1133" i="1"/>
  <c r="H1133" i="1" s="1"/>
  <c r="C1133" i="1"/>
  <c r="G1132" i="1"/>
  <c r="D1132" i="1"/>
  <c r="H1132" i="1" s="1"/>
  <c r="C1132" i="1"/>
  <c r="G1131" i="1"/>
  <c r="D1131" i="1"/>
  <c r="H1131" i="1" s="1"/>
  <c r="C1131" i="1"/>
  <c r="G1130" i="1"/>
  <c r="D1130" i="1"/>
  <c r="H1130" i="1" s="1"/>
  <c r="C1130" i="1"/>
  <c r="G1129" i="1"/>
  <c r="D1129" i="1"/>
  <c r="H1129" i="1" s="1"/>
  <c r="C1129" i="1"/>
  <c r="G1128" i="1"/>
  <c r="D1128" i="1"/>
  <c r="H1128" i="1" s="1"/>
  <c r="C1128" i="1"/>
  <c r="G1127" i="1"/>
  <c r="D1127" i="1"/>
  <c r="H1127" i="1" s="1"/>
  <c r="C1127" i="1"/>
  <c r="G1126" i="1"/>
  <c r="D1126" i="1"/>
  <c r="H1126" i="1" s="1"/>
  <c r="C1126" i="1"/>
  <c r="D1125" i="1"/>
  <c r="H1125" i="1" s="1"/>
  <c r="C1125" i="1"/>
  <c r="G1125" i="1" s="1"/>
  <c r="C1124" i="1"/>
  <c r="G1123" i="1"/>
  <c r="D1123" i="1"/>
  <c r="H1123" i="1" s="1"/>
  <c r="C1123" i="1"/>
  <c r="G1122" i="1"/>
  <c r="D1122" i="1"/>
  <c r="H1122" i="1" s="1"/>
  <c r="C1122" i="1"/>
  <c r="G1121" i="1"/>
  <c r="D1121" i="1"/>
  <c r="H1121" i="1" s="1"/>
  <c r="C1121" i="1"/>
  <c r="G1120" i="1"/>
  <c r="D1120" i="1"/>
  <c r="H1120" i="1" s="1"/>
  <c r="C1120" i="1"/>
  <c r="G1119" i="1"/>
  <c r="D1119" i="1"/>
  <c r="H1119" i="1" s="1"/>
  <c r="C1119" i="1"/>
  <c r="G1118" i="1"/>
  <c r="D1118" i="1"/>
  <c r="H1118" i="1" s="1"/>
  <c r="C1118" i="1"/>
  <c r="G1117" i="1"/>
  <c r="D1117" i="1"/>
  <c r="H1117" i="1" s="1"/>
  <c r="C1117" i="1"/>
  <c r="G1116" i="1"/>
  <c r="D1116" i="1"/>
  <c r="H1116" i="1" s="1"/>
  <c r="C1116" i="1"/>
  <c r="G1115" i="1"/>
  <c r="D1115" i="1"/>
  <c r="H1115" i="1" s="1"/>
  <c r="C1115" i="1"/>
  <c r="G1114" i="1"/>
  <c r="D1114" i="1"/>
  <c r="H1114" i="1" s="1"/>
  <c r="C1114" i="1"/>
  <c r="D1113" i="1"/>
  <c r="H1113" i="1" s="1"/>
  <c r="C1113" i="1"/>
  <c r="C1112" i="1"/>
  <c r="G1111" i="1"/>
  <c r="D1111" i="1"/>
  <c r="H1111" i="1" s="1"/>
  <c r="C1111" i="1"/>
  <c r="G1110" i="1"/>
  <c r="D1110" i="1"/>
  <c r="H1110" i="1" s="1"/>
  <c r="C1110" i="1"/>
  <c r="G1109" i="1"/>
  <c r="D1109" i="1"/>
  <c r="H1109" i="1" s="1"/>
  <c r="C1109" i="1"/>
  <c r="G1108" i="1"/>
  <c r="D1108" i="1"/>
  <c r="H1108" i="1" s="1"/>
  <c r="C1108" i="1"/>
  <c r="G1107" i="1"/>
  <c r="D1107" i="1"/>
  <c r="H1107" i="1" s="1"/>
  <c r="C1107" i="1"/>
  <c r="G1106" i="1"/>
  <c r="D1106" i="1"/>
  <c r="H1106" i="1" s="1"/>
  <c r="C1106" i="1"/>
  <c r="G1105" i="1"/>
  <c r="D1105" i="1"/>
  <c r="H1105" i="1" s="1"/>
  <c r="C1105" i="1"/>
  <c r="G1104" i="1"/>
  <c r="D1104" i="1"/>
  <c r="H1104" i="1" s="1"/>
  <c r="C1104" i="1"/>
  <c r="G1103" i="1"/>
  <c r="D1103" i="1"/>
  <c r="H1103" i="1" s="1"/>
  <c r="C1103" i="1"/>
  <c r="G1102" i="1"/>
  <c r="D1102" i="1"/>
  <c r="H1102" i="1" s="1"/>
  <c r="C1102" i="1"/>
  <c r="G1101" i="1"/>
  <c r="D1101" i="1"/>
  <c r="H1101" i="1" s="1"/>
  <c r="C1101" i="1"/>
  <c r="G1100" i="1"/>
  <c r="D1100" i="1"/>
  <c r="H1100" i="1" s="1"/>
  <c r="C1100" i="1"/>
  <c r="G1099" i="1"/>
  <c r="D1099" i="1"/>
  <c r="H1099" i="1" s="1"/>
  <c r="C1099" i="1"/>
  <c r="G1098" i="1"/>
  <c r="D1098" i="1"/>
  <c r="H1098" i="1" s="1"/>
  <c r="C1098" i="1"/>
  <c r="G1097" i="1"/>
  <c r="D1097" i="1"/>
  <c r="H1097" i="1" s="1"/>
  <c r="C1097" i="1"/>
  <c r="D1096" i="1"/>
  <c r="G1095" i="1"/>
  <c r="D1095" i="1"/>
  <c r="H1095" i="1" s="1"/>
  <c r="C1095" i="1"/>
  <c r="G1094" i="1"/>
  <c r="D1094" i="1"/>
  <c r="H1094" i="1" s="1"/>
  <c r="C1094" i="1"/>
  <c r="G1093" i="1"/>
  <c r="D1093" i="1"/>
  <c r="H1093" i="1" s="1"/>
  <c r="C1093" i="1"/>
  <c r="G1092" i="1"/>
  <c r="D1092" i="1"/>
  <c r="H1092" i="1" s="1"/>
  <c r="C1092" i="1"/>
  <c r="G1091" i="1"/>
  <c r="D1091" i="1"/>
  <c r="H1091" i="1" s="1"/>
  <c r="C1091" i="1"/>
  <c r="G1090" i="1"/>
  <c r="D1090" i="1"/>
  <c r="H1090" i="1" s="1"/>
  <c r="C1090" i="1"/>
  <c r="G1089" i="1"/>
  <c r="D1089" i="1"/>
  <c r="H1089" i="1" s="1"/>
  <c r="C1089" i="1"/>
  <c r="G1088" i="1"/>
  <c r="D1088" i="1"/>
  <c r="H1088" i="1" s="1"/>
  <c r="C1088" i="1"/>
  <c r="G1087" i="1"/>
  <c r="D1087" i="1"/>
  <c r="H1087" i="1" s="1"/>
  <c r="C1087" i="1"/>
  <c r="G1086" i="1"/>
  <c r="D1086" i="1"/>
  <c r="H1086" i="1" s="1"/>
  <c r="C1086" i="1"/>
  <c r="G1085" i="1"/>
  <c r="D1085" i="1"/>
  <c r="H1085" i="1" s="1"/>
  <c r="C1085" i="1"/>
  <c r="G1084" i="1"/>
  <c r="D1084" i="1"/>
  <c r="H1084" i="1" s="1"/>
  <c r="C1084" i="1"/>
  <c r="G1083" i="1"/>
  <c r="D1083" i="1"/>
  <c r="H1083" i="1" s="1"/>
  <c r="C1083" i="1"/>
  <c r="G1082" i="1"/>
  <c r="D1082" i="1"/>
  <c r="H1082" i="1" s="1"/>
  <c r="C1082" i="1"/>
  <c r="G1081" i="1"/>
  <c r="D1081" i="1"/>
  <c r="H1081" i="1" s="1"/>
  <c r="C1081" i="1"/>
  <c r="G1080" i="1"/>
  <c r="D1080" i="1"/>
  <c r="H1080" i="1" s="1"/>
  <c r="C1080" i="1"/>
  <c r="G1079" i="1"/>
  <c r="D1079" i="1"/>
  <c r="H1079" i="1" s="1"/>
  <c r="C1079" i="1"/>
  <c r="G1078" i="1"/>
  <c r="D1078" i="1"/>
  <c r="H1078" i="1" s="1"/>
  <c r="C1078" i="1"/>
  <c r="G1077" i="1"/>
  <c r="D1077" i="1"/>
  <c r="H1077" i="1" s="1"/>
  <c r="C1077" i="1"/>
  <c r="G1076" i="1"/>
  <c r="D1076" i="1"/>
  <c r="H1076" i="1" s="1"/>
  <c r="C1076" i="1"/>
  <c r="G1075" i="1"/>
  <c r="D1075" i="1"/>
  <c r="H1075" i="1" s="1"/>
  <c r="C1075" i="1"/>
  <c r="G1074" i="1"/>
  <c r="D1074" i="1"/>
  <c r="H1074" i="1" s="1"/>
  <c r="C1074" i="1"/>
  <c r="G1073" i="1"/>
  <c r="D1073" i="1"/>
  <c r="H1073" i="1" s="1"/>
  <c r="C1073" i="1"/>
  <c r="G1072" i="1"/>
  <c r="D1072" i="1"/>
  <c r="H1072" i="1" s="1"/>
  <c r="C1072" i="1"/>
  <c r="G1071" i="1"/>
  <c r="D1071" i="1"/>
  <c r="H1071" i="1" s="1"/>
  <c r="C1071" i="1"/>
  <c r="G1070" i="1"/>
  <c r="D1070" i="1"/>
  <c r="H1070" i="1" s="1"/>
  <c r="C1070" i="1"/>
  <c r="G1069" i="1"/>
  <c r="D1069" i="1"/>
  <c r="H1069" i="1" s="1"/>
  <c r="C1069" i="1"/>
  <c r="G1068" i="1"/>
  <c r="D1068" i="1"/>
  <c r="H1068" i="1" s="1"/>
  <c r="C1068" i="1"/>
  <c r="G1067" i="1"/>
  <c r="D1067" i="1"/>
  <c r="H1067" i="1" s="1"/>
  <c r="C1067" i="1"/>
  <c r="G1066" i="1"/>
  <c r="D1066" i="1"/>
  <c r="H1066" i="1" s="1"/>
  <c r="C1066" i="1"/>
  <c r="C1065" i="1"/>
  <c r="G1064" i="1"/>
  <c r="D1064" i="1"/>
  <c r="H1064" i="1" s="1"/>
  <c r="C1064" i="1"/>
  <c r="G1063" i="1"/>
  <c r="D1063" i="1"/>
  <c r="H1063" i="1" s="1"/>
  <c r="C1063" i="1"/>
  <c r="G1062" i="1"/>
  <c r="D1062" i="1"/>
  <c r="H1062" i="1" s="1"/>
  <c r="C1062" i="1"/>
  <c r="D1061" i="1"/>
  <c r="H1061" i="1" s="1"/>
  <c r="C1061" i="1"/>
  <c r="G1060" i="1"/>
  <c r="D1060" i="1"/>
  <c r="H1060" i="1" s="1"/>
  <c r="C1060" i="1"/>
  <c r="G1059" i="1"/>
  <c r="D1059" i="1"/>
  <c r="H1059" i="1" s="1"/>
  <c r="C1059" i="1"/>
  <c r="G1058" i="1"/>
  <c r="D1058" i="1"/>
  <c r="H1058" i="1" s="1"/>
  <c r="C1058" i="1"/>
  <c r="G1057" i="1"/>
  <c r="D1057" i="1"/>
  <c r="H1057" i="1" s="1"/>
  <c r="C1057" i="1"/>
  <c r="D1056" i="1"/>
  <c r="H1056" i="1" s="1"/>
  <c r="C1056" i="1"/>
  <c r="G1055" i="1"/>
  <c r="D1055" i="1"/>
  <c r="H1055" i="1" s="1"/>
  <c r="C1055" i="1"/>
  <c r="G1054" i="1"/>
  <c r="D1054" i="1"/>
  <c r="H1054" i="1" s="1"/>
  <c r="C1054" i="1"/>
  <c r="D1053" i="1"/>
  <c r="H1053" i="1" s="1"/>
  <c r="C1053" i="1"/>
  <c r="G1052" i="1"/>
  <c r="D1052" i="1"/>
  <c r="H1052" i="1" s="1"/>
  <c r="C1052" i="1"/>
  <c r="G1051" i="1"/>
  <c r="D1051" i="1"/>
  <c r="H1051" i="1" s="1"/>
  <c r="C1051" i="1"/>
  <c r="D1050" i="1"/>
  <c r="H1050" i="1" s="1"/>
  <c r="C1050" i="1"/>
  <c r="G1049" i="1"/>
  <c r="D1049" i="1"/>
  <c r="H1049" i="1" s="1"/>
  <c r="C1049" i="1"/>
  <c r="G1048" i="1"/>
  <c r="D1048" i="1"/>
  <c r="H1048" i="1" s="1"/>
  <c r="C1048" i="1"/>
  <c r="C1047" i="1"/>
  <c r="G1045" i="1"/>
  <c r="D1045" i="1"/>
  <c r="H1045" i="1" s="1"/>
  <c r="C1045" i="1"/>
  <c r="G1044" i="1"/>
  <c r="D1044" i="1"/>
  <c r="H1044" i="1" s="1"/>
  <c r="C1044" i="1"/>
  <c r="G1043" i="1"/>
  <c r="D1043" i="1"/>
  <c r="H1043" i="1" s="1"/>
  <c r="C1043" i="1"/>
  <c r="G1042" i="1"/>
  <c r="D1042" i="1"/>
  <c r="H1042" i="1" s="1"/>
  <c r="C1042" i="1"/>
  <c r="G1041" i="1"/>
  <c r="D1041" i="1"/>
  <c r="H1041" i="1" s="1"/>
  <c r="C1041" i="1"/>
  <c r="G1040" i="1"/>
  <c r="D1040" i="1"/>
  <c r="H1040" i="1" s="1"/>
  <c r="C1040" i="1"/>
  <c r="G1039" i="1"/>
  <c r="D1039" i="1"/>
  <c r="H1039" i="1" s="1"/>
  <c r="C1039" i="1"/>
  <c r="G1038" i="1"/>
  <c r="D1038" i="1"/>
  <c r="H1038" i="1" s="1"/>
  <c r="C1038" i="1"/>
  <c r="G1037" i="1"/>
  <c r="D1037" i="1"/>
  <c r="H1037" i="1" s="1"/>
  <c r="C1037" i="1"/>
  <c r="G1036" i="1"/>
  <c r="D1036" i="1"/>
  <c r="H1036" i="1" s="1"/>
  <c r="C1036" i="1"/>
  <c r="G1035" i="1"/>
  <c r="D1035" i="1"/>
  <c r="H1035" i="1" s="1"/>
  <c r="C1035" i="1"/>
  <c r="G1034" i="1"/>
  <c r="D1034" i="1"/>
  <c r="H1034" i="1" s="1"/>
  <c r="C1034" i="1"/>
  <c r="D1033" i="1"/>
  <c r="H1033" i="1" s="1"/>
  <c r="C1033" i="1"/>
  <c r="G1032" i="1"/>
  <c r="D1032" i="1"/>
  <c r="H1032" i="1" s="1"/>
  <c r="C1032" i="1"/>
  <c r="G1031" i="1"/>
  <c r="D1031" i="1"/>
  <c r="H1031" i="1" s="1"/>
  <c r="C1031" i="1"/>
  <c r="D1030" i="1"/>
  <c r="H1030" i="1" s="1"/>
  <c r="C1030" i="1"/>
  <c r="G1029" i="1"/>
  <c r="D1029" i="1"/>
  <c r="H1029" i="1" s="1"/>
  <c r="C1029" i="1"/>
  <c r="G1028" i="1"/>
  <c r="D1028" i="1"/>
  <c r="H1028" i="1" s="1"/>
  <c r="C1028" i="1"/>
  <c r="G1027" i="1"/>
  <c r="D1027" i="1"/>
  <c r="H1027" i="1" s="1"/>
  <c r="C1027" i="1"/>
  <c r="G1026" i="1"/>
  <c r="D1026" i="1"/>
  <c r="H1026" i="1" s="1"/>
  <c r="C1026" i="1"/>
  <c r="D1025" i="1"/>
  <c r="H1025" i="1" s="1"/>
  <c r="C1025" i="1"/>
  <c r="G1024" i="1"/>
  <c r="D1024" i="1"/>
  <c r="H1024" i="1" s="1"/>
  <c r="C1024" i="1"/>
  <c r="D1023" i="1"/>
  <c r="H1023" i="1" s="1"/>
  <c r="C1023" i="1"/>
  <c r="G1022" i="1"/>
  <c r="D1022" i="1"/>
  <c r="H1022" i="1" s="1"/>
  <c r="C1022" i="1"/>
  <c r="G1021" i="1"/>
  <c r="D1021" i="1"/>
  <c r="H1021" i="1" s="1"/>
  <c r="C1021" i="1"/>
  <c r="G1020" i="1"/>
  <c r="D1020" i="1"/>
  <c r="H1020" i="1" s="1"/>
  <c r="C1020" i="1"/>
  <c r="G1019" i="1"/>
  <c r="D1019" i="1"/>
  <c r="H1019" i="1" s="1"/>
  <c r="C1019" i="1"/>
  <c r="D1018" i="1"/>
  <c r="H1018" i="1" s="1"/>
  <c r="C1018" i="1"/>
  <c r="G1017" i="1"/>
  <c r="D1017" i="1"/>
  <c r="H1017" i="1" s="1"/>
  <c r="C1017" i="1"/>
  <c r="G1016" i="1"/>
  <c r="D1016" i="1"/>
  <c r="H1016" i="1" s="1"/>
  <c r="C1016" i="1"/>
  <c r="D1015" i="1"/>
  <c r="H1015" i="1" s="1"/>
  <c r="C1015" i="1"/>
  <c r="G1014" i="1"/>
  <c r="D1014" i="1"/>
  <c r="H1014" i="1" s="1"/>
  <c r="C1014" i="1"/>
  <c r="D1013" i="1"/>
  <c r="H1013" i="1" s="1"/>
  <c r="C1013" i="1"/>
  <c r="G1012" i="1"/>
  <c r="D1012" i="1"/>
  <c r="H1012" i="1" s="1"/>
  <c r="C1012" i="1"/>
  <c r="G1011" i="1"/>
  <c r="D1011" i="1"/>
  <c r="H1011" i="1" s="1"/>
  <c r="C1011" i="1"/>
  <c r="G1010" i="1"/>
  <c r="D1010" i="1"/>
  <c r="H1010" i="1" s="1"/>
  <c r="C1010" i="1"/>
  <c r="G1009" i="1"/>
  <c r="D1009" i="1"/>
  <c r="H1009" i="1" s="1"/>
  <c r="C1009" i="1"/>
  <c r="G1008" i="1"/>
  <c r="D1008" i="1"/>
  <c r="H1008" i="1" s="1"/>
  <c r="C1008" i="1"/>
  <c r="G1007" i="1"/>
  <c r="D1007" i="1"/>
  <c r="H1007" i="1" s="1"/>
  <c r="C1007" i="1"/>
  <c r="D1006" i="1"/>
  <c r="H1006" i="1" s="1"/>
  <c r="C1006" i="1"/>
  <c r="G1005" i="1"/>
  <c r="D1005" i="1"/>
  <c r="H1005" i="1" s="1"/>
  <c r="C1005" i="1"/>
  <c r="G1004" i="1"/>
  <c r="D1004" i="1"/>
  <c r="H1004" i="1" s="1"/>
  <c r="C1004" i="1"/>
  <c r="D1003" i="1"/>
  <c r="H1003" i="1" s="1"/>
  <c r="C1003" i="1"/>
  <c r="G1002" i="1"/>
  <c r="D1002" i="1"/>
  <c r="H1002" i="1" s="1"/>
  <c r="C1002" i="1"/>
  <c r="G1001" i="1"/>
  <c r="D1001" i="1"/>
  <c r="H1001" i="1" s="1"/>
  <c r="C1001" i="1"/>
  <c r="G1000" i="1"/>
  <c r="D1000" i="1"/>
  <c r="H1000" i="1" s="1"/>
  <c r="C1000" i="1"/>
  <c r="G999" i="1"/>
  <c r="D999" i="1"/>
  <c r="H999" i="1" s="1"/>
  <c r="C999" i="1"/>
  <c r="D998" i="1"/>
  <c r="H998" i="1" s="1"/>
  <c r="C998" i="1"/>
  <c r="D997" i="1"/>
  <c r="H997" i="1" s="1"/>
  <c r="C997" i="1"/>
  <c r="D996" i="1"/>
  <c r="H996" i="1" s="1"/>
  <c r="C996" i="1"/>
  <c r="D995" i="1"/>
  <c r="H995" i="1" s="1"/>
  <c r="C995" i="1"/>
  <c r="G994" i="1"/>
  <c r="D994" i="1"/>
  <c r="H994" i="1" s="1"/>
  <c r="C994" i="1"/>
  <c r="D993" i="1"/>
  <c r="H993" i="1" s="1"/>
  <c r="C993" i="1"/>
  <c r="G992" i="1"/>
  <c r="D992" i="1"/>
  <c r="H992" i="1" s="1"/>
  <c r="C992" i="1"/>
  <c r="D991" i="1"/>
  <c r="H991" i="1" s="1"/>
  <c r="C991" i="1"/>
  <c r="G989" i="1"/>
  <c r="D989" i="1"/>
  <c r="H989" i="1" s="1"/>
  <c r="C989" i="1"/>
  <c r="D988" i="1"/>
  <c r="H988" i="1" s="1"/>
  <c r="C988" i="1"/>
  <c r="G987" i="1"/>
  <c r="D987" i="1"/>
  <c r="H987" i="1" s="1"/>
  <c r="C987" i="1"/>
  <c r="D986" i="1"/>
  <c r="H986" i="1" s="1"/>
  <c r="C986" i="1"/>
  <c r="G983" i="1"/>
  <c r="D983" i="1"/>
  <c r="H983" i="1" s="1"/>
  <c r="C983" i="1"/>
  <c r="G982" i="1"/>
  <c r="D982" i="1"/>
  <c r="H982" i="1" s="1"/>
  <c r="C982" i="1"/>
  <c r="G981" i="1"/>
  <c r="D981" i="1"/>
  <c r="H981" i="1" s="1"/>
  <c r="C981" i="1"/>
  <c r="G980" i="1"/>
  <c r="D980" i="1"/>
  <c r="H980" i="1" s="1"/>
  <c r="C980" i="1"/>
  <c r="G979" i="1"/>
  <c r="D979" i="1"/>
  <c r="H979" i="1" s="1"/>
  <c r="C979" i="1"/>
  <c r="G978" i="1"/>
  <c r="D978" i="1"/>
  <c r="H978" i="1" s="1"/>
  <c r="C978" i="1"/>
  <c r="G977" i="1"/>
  <c r="D977" i="1"/>
  <c r="H977" i="1" s="1"/>
  <c r="C977" i="1"/>
  <c r="G976" i="1"/>
  <c r="D976" i="1"/>
  <c r="H976" i="1" s="1"/>
  <c r="C976" i="1"/>
  <c r="G975" i="1"/>
  <c r="D975" i="1"/>
  <c r="H975" i="1" s="1"/>
  <c r="C975" i="1"/>
  <c r="G974" i="1"/>
  <c r="D974" i="1"/>
  <c r="H974" i="1" s="1"/>
  <c r="C974" i="1"/>
  <c r="G973" i="1"/>
  <c r="D973" i="1"/>
  <c r="H973" i="1" s="1"/>
  <c r="C973" i="1"/>
  <c r="G972" i="1"/>
  <c r="D972" i="1"/>
  <c r="H972" i="1" s="1"/>
  <c r="C972" i="1"/>
  <c r="G971" i="1"/>
  <c r="D971" i="1"/>
  <c r="H971" i="1" s="1"/>
  <c r="C971" i="1"/>
  <c r="G970" i="1"/>
  <c r="D970" i="1"/>
  <c r="H970" i="1" s="1"/>
  <c r="C970" i="1"/>
  <c r="G969" i="1"/>
  <c r="D969" i="1"/>
  <c r="H969" i="1" s="1"/>
  <c r="C969" i="1"/>
  <c r="G968" i="1"/>
  <c r="D968" i="1"/>
  <c r="H968" i="1" s="1"/>
  <c r="C968" i="1"/>
  <c r="G967" i="1"/>
  <c r="D967" i="1"/>
  <c r="H967" i="1" s="1"/>
  <c r="C967" i="1"/>
  <c r="G966" i="1"/>
  <c r="D966" i="1"/>
  <c r="H966" i="1" s="1"/>
  <c r="C966" i="1"/>
  <c r="G965" i="1"/>
  <c r="D965" i="1"/>
  <c r="H965" i="1" s="1"/>
  <c r="C965" i="1"/>
  <c r="G964" i="1"/>
  <c r="D964" i="1"/>
  <c r="H964" i="1" s="1"/>
  <c r="C964" i="1"/>
  <c r="G963" i="1"/>
  <c r="D963" i="1"/>
  <c r="H963" i="1" s="1"/>
  <c r="C963" i="1"/>
  <c r="G962" i="1"/>
  <c r="D962" i="1"/>
  <c r="H962" i="1" s="1"/>
  <c r="C962" i="1"/>
  <c r="G961" i="1"/>
  <c r="D961" i="1"/>
  <c r="H961" i="1" s="1"/>
  <c r="C961" i="1"/>
  <c r="G960" i="1"/>
  <c r="D960" i="1"/>
  <c r="H960" i="1" s="1"/>
  <c r="C960" i="1"/>
  <c r="G959" i="1"/>
  <c r="D959" i="1"/>
  <c r="H959" i="1" s="1"/>
  <c r="C959" i="1"/>
  <c r="G958" i="1"/>
  <c r="D958" i="1"/>
  <c r="H958" i="1" s="1"/>
  <c r="C958" i="1"/>
  <c r="G957" i="1"/>
  <c r="D957" i="1"/>
  <c r="H957" i="1" s="1"/>
  <c r="C957" i="1"/>
  <c r="G956" i="1"/>
  <c r="D956" i="1"/>
  <c r="H956" i="1" s="1"/>
  <c r="C956" i="1"/>
  <c r="G955" i="1"/>
  <c r="D955" i="1"/>
  <c r="H955" i="1" s="1"/>
  <c r="C955" i="1"/>
  <c r="G954" i="1"/>
  <c r="D954" i="1"/>
  <c r="H954" i="1" s="1"/>
  <c r="C954" i="1"/>
  <c r="G953" i="1"/>
  <c r="D953" i="1"/>
  <c r="H953" i="1" s="1"/>
  <c r="C953" i="1"/>
  <c r="G952" i="1"/>
  <c r="D952" i="1"/>
  <c r="H952" i="1" s="1"/>
  <c r="C952" i="1"/>
  <c r="G951" i="1"/>
  <c r="D951" i="1"/>
  <c r="H951" i="1" s="1"/>
  <c r="C951" i="1"/>
  <c r="G950" i="1"/>
  <c r="D950" i="1"/>
  <c r="H950" i="1" s="1"/>
  <c r="C950" i="1"/>
  <c r="G949" i="1"/>
  <c r="D949" i="1"/>
  <c r="H949" i="1" s="1"/>
  <c r="C949" i="1"/>
  <c r="G948" i="1"/>
  <c r="D948" i="1"/>
  <c r="H948" i="1" s="1"/>
  <c r="C948" i="1"/>
  <c r="G947" i="1"/>
  <c r="D947" i="1"/>
  <c r="H947" i="1" s="1"/>
  <c r="C947" i="1"/>
  <c r="G946" i="1"/>
  <c r="D946" i="1"/>
  <c r="H946" i="1" s="1"/>
  <c r="C946" i="1"/>
  <c r="G945" i="1"/>
  <c r="D945" i="1"/>
  <c r="H945" i="1" s="1"/>
  <c r="C945" i="1"/>
  <c r="G944" i="1"/>
  <c r="D944" i="1"/>
  <c r="H944" i="1" s="1"/>
  <c r="C944" i="1"/>
  <c r="G943" i="1"/>
  <c r="D943" i="1"/>
  <c r="H943" i="1" s="1"/>
  <c r="C943" i="1"/>
  <c r="G942" i="1"/>
  <c r="D942" i="1"/>
  <c r="H942" i="1" s="1"/>
  <c r="C942" i="1"/>
  <c r="G941" i="1"/>
  <c r="D941" i="1"/>
  <c r="H941" i="1" s="1"/>
  <c r="C941" i="1"/>
  <c r="G940" i="1"/>
  <c r="D940" i="1"/>
  <c r="H940" i="1" s="1"/>
  <c r="C940" i="1"/>
  <c r="G939" i="1"/>
  <c r="D939" i="1"/>
  <c r="H939" i="1" s="1"/>
  <c r="C939" i="1"/>
  <c r="G938" i="1"/>
  <c r="D938" i="1"/>
  <c r="H938" i="1" s="1"/>
  <c r="C938" i="1"/>
  <c r="G937" i="1"/>
  <c r="D937" i="1"/>
  <c r="H937" i="1" s="1"/>
  <c r="C937" i="1"/>
  <c r="G936" i="1"/>
  <c r="D936" i="1"/>
  <c r="H936" i="1" s="1"/>
  <c r="C936" i="1"/>
  <c r="G935" i="1"/>
  <c r="D935" i="1"/>
  <c r="H935" i="1" s="1"/>
  <c r="C935" i="1"/>
  <c r="G934" i="1"/>
  <c r="D934" i="1"/>
  <c r="H934" i="1" s="1"/>
  <c r="C934" i="1"/>
  <c r="G933" i="1"/>
  <c r="D933" i="1"/>
  <c r="H933" i="1" s="1"/>
  <c r="C933" i="1"/>
  <c r="G932" i="1"/>
  <c r="D932" i="1"/>
  <c r="H932" i="1" s="1"/>
  <c r="C932" i="1"/>
  <c r="G931" i="1"/>
  <c r="D931" i="1"/>
  <c r="H931" i="1" s="1"/>
  <c r="C931" i="1"/>
  <c r="G930" i="1"/>
  <c r="D930" i="1"/>
  <c r="H930" i="1" s="1"/>
  <c r="C930" i="1"/>
  <c r="G929" i="1"/>
  <c r="D929" i="1"/>
  <c r="H929" i="1" s="1"/>
  <c r="C929" i="1"/>
  <c r="G928" i="1"/>
  <c r="D928" i="1"/>
  <c r="H928" i="1" s="1"/>
  <c r="C928" i="1"/>
  <c r="G927" i="1"/>
  <c r="D927" i="1"/>
  <c r="H927" i="1" s="1"/>
  <c r="C927" i="1"/>
  <c r="G926" i="1"/>
  <c r="D926" i="1"/>
  <c r="H926" i="1" s="1"/>
  <c r="C926" i="1"/>
  <c r="G925" i="1"/>
  <c r="D925" i="1"/>
  <c r="H925" i="1" s="1"/>
  <c r="C925" i="1"/>
  <c r="G924" i="1"/>
  <c r="D924" i="1"/>
  <c r="H924" i="1" s="1"/>
  <c r="C924" i="1"/>
  <c r="G923" i="1"/>
  <c r="D923" i="1"/>
  <c r="H923" i="1" s="1"/>
  <c r="C923" i="1"/>
  <c r="G922" i="1"/>
  <c r="D922" i="1"/>
  <c r="H922" i="1" s="1"/>
  <c r="C922" i="1"/>
  <c r="G921" i="1"/>
  <c r="D921" i="1"/>
  <c r="H921" i="1" s="1"/>
  <c r="C921" i="1"/>
  <c r="G920" i="1"/>
  <c r="D920" i="1"/>
  <c r="H920" i="1" s="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D816" i="1"/>
  <c r="H816" i="1" s="1"/>
  <c r="C816" i="1"/>
  <c r="H815" i="1"/>
  <c r="G815" i="1"/>
  <c r="D815" i="1"/>
  <c r="C815" i="1"/>
  <c r="H814" i="1"/>
  <c r="G814" i="1"/>
  <c r="D814" i="1"/>
  <c r="C814" i="1"/>
  <c r="H813" i="1"/>
  <c r="G813" i="1"/>
  <c r="D813" i="1"/>
  <c r="C813" i="1"/>
  <c r="H812" i="1"/>
  <c r="D812" i="1"/>
  <c r="G812" i="1" s="1"/>
  <c r="C812" i="1"/>
  <c r="H811" i="1"/>
  <c r="G811" i="1"/>
  <c r="D811" i="1"/>
  <c r="C811" i="1"/>
  <c r="H810" i="1"/>
  <c r="G810" i="1"/>
  <c r="D810" i="1"/>
  <c r="C810" i="1"/>
  <c r="H809" i="1"/>
  <c r="D809" i="1"/>
  <c r="G809" i="1" s="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G735" i="1"/>
  <c r="D735" i="1"/>
  <c r="H735" i="1" s="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D658" i="1"/>
  <c r="H658" i="1" s="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D645" i="1"/>
  <c r="G645" i="1" s="1"/>
  <c r="C645" i="1"/>
  <c r="D644" i="1"/>
  <c r="H644" i="1" s="1"/>
  <c r="C644" i="1"/>
  <c r="H643" i="1"/>
  <c r="G643" i="1"/>
  <c r="D643" i="1"/>
  <c r="C643" i="1"/>
  <c r="H642" i="1"/>
  <c r="D642" i="1"/>
  <c r="G642" i="1" s="1"/>
  <c r="C642" i="1"/>
  <c r="H641" i="1"/>
  <c r="G641" i="1"/>
  <c r="D641" i="1"/>
  <c r="C641" i="1"/>
  <c r="C638" i="1"/>
  <c r="D632" i="1"/>
  <c r="H632" i="1" s="1"/>
  <c r="C632" i="1"/>
  <c r="D631" i="1"/>
  <c r="H631" i="1" s="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D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C415" i="1"/>
  <c r="D413" i="1"/>
  <c r="H413" i="1" s="1"/>
  <c r="C413" i="1"/>
  <c r="C412" i="1"/>
  <c r="D411" i="1"/>
  <c r="C411" i="1"/>
  <c r="G406" i="1"/>
  <c r="D406" i="1"/>
  <c r="H406" i="1" s="1"/>
  <c r="C406" i="1"/>
  <c r="G405" i="1"/>
  <c r="D405" i="1"/>
  <c r="H405" i="1" s="1"/>
  <c r="C405" i="1"/>
  <c r="G404" i="1"/>
  <c r="D404" i="1"/>
  <c r="H404" i="1" s="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D371" i="1"/>
  <c r="G371" i="1" s="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D364" i="1"/>
  <c r="G364" i="1" s="1"/>
  <c r="C364" i="1"/>
  <c r="H363" i="1"/>
  <c r="G363" i="1"/>
  <c r="D363" i="1"/>
  <c r="C363" i="1"/>
  <c r="H362" i="1"/>
  <c r="D362" i="1"/>
  <c r="G362" i="1" s="1"/>
  <c r="C362" i="1"/>
  <c r="H361" i="1"/>
  <c r="G361" i="1"/>
  <c r="D361" i="1"/>
  <c r="C361" i="1"/>
  <c r="H360" i="1"/>
  <c r="G360" i="1"/>
  <c r="D360" i="1"/>
  <c r="C360" i="1"/>
  <c r="H359" i="1"/>
  <c r="D359" i="1"/>
  <c r="G359" i="1" s="1"/>
  <c r="C359"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D308" i="1"/>
  <c r="G308" i="1" s="1"/>
  <c r="C308" i="1"/>
  <c r="H307" i="1"/>
  <c r="D307" i="1"/>
  <c r="G307" i="1" s="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G292" i="1"/>
  <c r="D292" i="1"/>
  <c r="H292" i="1" s="1"/>
  <c r="C292" i="1"/>
  <c r="G291" i="1"/>
  <c r="D291" i="1"/>
  <c r="H291" i="1" s="1"/>
  <c r="C291" i="1"/>
  <c r="H290" i="1"/>
  <c r="G290" i="1"/>
  <c r="D290" i="1"/>
  <c r="C290" i="1"/>
  <c r="H289" i="1"/>
  <c r="G289" i="1"/>
  <c r="D289" i="1"/>
  <c r="C289"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D265" i="1"/>
  <c r="H265" i="1" s="1"/>
  <c r="C265" i="1"/>
  <c r="H264" i="1"/>
  <c r="D264" i="1"/>
  <c r="G264" i="1" s="1"/>
  <c r="C264" i="1"/>
  <c r="H263" i="1"/>
  <c r="G263" i="1"/>
  <c r="D263" i="1"/>
  <c r="C263" i="1"/>
  <c r="H262" i="1"/>
  <c r="G262" i="1"/>
  <c r="D262" i="1"/>
  <c r="C262" i="1"/>
  <c r="H261" i="1"/>
  <c r="G261" i="1"/>
  <c r="D261" i="1"/>
  <c r="C261" i="1"/>
  <c r="H260" i="1"/>
  <c r="G260" i="1"/>
  <c r="D260" i="1"/>
  <c r="C260" i="1"/>
  <c r="C259" i="1"/>
  <c r="H258" i="1"/>
  <c r="G258" i="1"/>
  <c r="D258" i="1"/>
  <c r="C258" i="1"/>
  <c r="H257" i="1"/>
  <c r="G257" i="1"/>
  <c r="D257" i="1"/>
  <c r="C257" i="1"/>
  <c r="H256" i="1"/>
  <c r="D256" i="1"/>
  <c r="G256" i="1" s="1"/>
  <c r="C256" i="1"/>
  <c r="D255" i="1"/>
  <c r="G255" i="1" s="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D218" i="1"/>
  <c r="G218" i="1" s="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D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D201" i="1"/>
  <c r="G201" i="1" s="1"/>
  <c r="C201" i="1"/>
  <c r="H200" i="1"/>
  <c r="G200" i="1"/>
  <c r="D200" i="1"/>
  <c r="C200" i="1"/>
  <c r="H199" i="1"/>
  <c r="G199" i="1"/>
  <c r="D199" i="1"/>
  <c r="C199" i="1"/>
  <c r="H198" i="1"/>
  <c r="D198" i="1"/>
  <c r="G198" i="1" s="1"/>
  <c r="C198" i="1"/>
  <c r="H197" i="1"/>
  <c r="G197" i="1"/>
  <c r="D197" i="1"/>
  <c r="C197" i="1"/>
  <c r="H196" i="1"/>
  <c r="G196" i="1"/>
  <c r="D196" i="1"/>
  <c r="C196" i="1"/>
  <c r="H195" i="1"/>
  <c r="G195" i="1"/>
  <c r="D195" i="1"/>
  <c r="C195" i="1"/>
  <c r="H194" i="1"/>
  <c r="G194" i="1"/>
  <c r="D194" i="1"/>
  <c r="C194" i="1"/>
  <c r="H193" i="1"/>
  <c r="G193" i="1"/>
  <c r="D193" i="1"/>
  <c r="C193" i="1"/>
  <c r="C192" i="1"/>
  <c r="D191" i="1"/>
  <c r="H191" i="1" s="1"/>
  <c r="C191" i="1"/>
  <c r="H190" i="1"/>
  <c r="G190" i="1"/>
  <c r="D190" i="1"/>
  <c r="C190" i="1"/>
  <c r="H189" i="1"/>
  <c r="G189" i="1"/>
  <c r="D189" i="1"/>
  <c r="C189" i="1"/>
  <c r="G188" i="1"/>
  <c r="D188" i="1"/>
  <c r="H188" i="1" s="1"/>
  <c r="C188" i="1"/>
  <c r="H187" i="1"/>
  <c r="D187" i="1"/>
  <c r="G187" i="1" s="1"/>
  <c r="C187" i="1"/>
  <c r="H186" i="1"/>
  <c r="D186" i="1"/>
  <c r="G186" i="1" s="1"/>
  <c r="C186" i="1"/>
  <c r="H185" i="1"/>
  <c r="G185" i="1"/>
  <c r="D185" i="1"/>
  <c r="C185" i="1"/>
  <c r="D184" i="1"/>
  <c r="G184" i="1" s="1"/>
  <c r="C184" i="1"/>
  <c r="H183" i="1"/>
  <c r="G183" i="1"/>
  <c r="D183" i="1"/>
  <c r="C183" i="1"/>
  <c r="H182" i="1"/>
  <c r="D182" i="1"/>
  <c r="G182" i="1" s="1"/>
  <c r="C182" i="1"/>
  <c r="H181" i="1"/>
  <c r="D181" i="1"/>
  <c r="G181" i="1" s="1"/>
  <c r="C181" i="1"/>
  <c r="H180" i="1"/>
  <c r="D180" i="1"/>
  <c r="G180" i="1" s="1"/>
  <c r="C180" i="1"/>
  <c r="H179" i="1"/>
  <c r="D179" i="1"/>
  <c r="G179" i="1" s="1"/>
  <c r="C179" i="1"/>
  <c r="D178" i="1"/>
  <c r="G178" i="1" s="1"/>
  <c r="C178" i="1"/>
  <c r="H177" i="1"/>
  <c r="G177" i="1"/>
  <c r="D177" i="1"/>
  <c r="C177" i="1"/>
  <c r="H176" i="1"/>
  <c r="G176" i="1"/>
  <c r="D176" i="1"/>
  <c r="C176" i="1"/>
  <c r="H175" i="1"/>
  <c r="D175" i="1"/>
  <c r="G175" i="1" s="1"/>
  <c r="C175" i="1"/>
  <c r="H174" i="1"/>
  <c r="G174" i="1"/>
  <c r="D174" i="1"/>
  <c r="C174" i="1"/>
  <c r="D173" i="1"/>
  <c r="H173" i="1" s="1"/>
  <c r="C173" i="1"/>
  <c r="H172" i="1"/>
  <c r="G172" i="1"/>
  <c r="D172" i="1"/>
  <c r="C172" i="1"/>
  <c r="H171" i="1"/>
  <c r="G171" i="1"/>
  <c r="D171" i="1"/>
  <c r="C171" i="1"/>
  <c r="H170" i="1"/>
  <c r="G170" i="1"/>
  <c r="D170" i="1"/>
  <c r="C170" i="1"/>
  <c r="H169" i="1"/>
  <c r="G169" i="1"/>
  <c r="D169" i="1"/>
  <c r="C169" i="1"/>
  <c r="H168" i="1"/>
  <c r="D168" i="1"/>
  <c r="G168" i="1" s="1"/>
  <c r="C168" i="1"/>
  <c r="H167" i="1"/>
  <c r="G167" i="1"/>
  <c r="D167" i="1"/>
  <c r="C167" i="1"/>
  <c r="D166" i="1"/>
  <c r="H166" i="1" s="1"/>
  <c r="C166" i="1"/>
  <c r="D165" i="1"/>
  <c r="G165" i="1" s="1"/>
  <c r="C165" i="1"/>
  <c r="H164" i="1"/>
  <c r="D164" i="1"/>
  <c r="G164" i="1" s="1"/>
  <c r="C164" i="1"/>
  <c r="D163" i="1"/>
  <c r="H163" i="1" s="1"/>
  <c r="C163" i="1"/>
  <c r="G162" i="1"/>
  <c r="D162" i="1"/>
  <c r="H162" i="1" s="1"/>
  <c r="C162" i="1"/>
  <c r="H161" i="1"/>
  <c r="D161" i="1"/>
  <c r="G161" i="1" s="1"/>
  <c r="C161" i="1"/>
  <c r="D160" i="1"/>
  <c r="G160" i="1" s="1"/>
  <c r="C160" i="1"/>
  <c r="C159" i="1"/>
  <c r="H158" i="1"/>
  <c r="G158" i="1"/>
  <c r="D158" i="1"/>
  <c r="C158" i="1"/>
  <c r="H157" i="1"/>
  <c r="D157" i="1"/>
  <c r="G157" i="1" s="1"/>
  <c r="C157" i="1"/>
  <c r="H156" i="1"/>
  <c r="G156" i="1"/>
  <c r="D156" i="1"/>
  <c r="C156" i="1"/>
  <c r="H155" i="1"/>
  <c r="D155" i="1"/>
  <c r="G155" i="1" s="1"/>
  <c r="C155" i="1"/>
  <c r="H154" i="1"/>
  <c r="G154" i="1"/>
  <c r="D154" i="1"/>
  <c r="C154" i="1"/>
  <c r="H153" i="1"/>
  <c r="G153" i="1"/>
  <c r="D153" i="1"/>
  <c r="C153" i="1"/>
  <c r="H152" i="1"/>
  <c r="G152" i="1"/>
  <c r="D152" i="1"/>
  <c r="C152" i="1"/>
  <c r="H151" i="1"/>
  <c r="D151" i="1"/>
  <c r="G151" i="1" s="1"/>
  <c r="C151" i="1"/>
  <c r="H150" i="1"/>
  <c r="G150" i="1"/>
  <c r="D150" i="1"/>
  <c r="C150" i="1"/>
  <c r="H149" i="1"/>
  <c r="D149" i="1"/>
  <c r="G149" i="1" s="1"/>
  <c r="C149" i="1"/>
  <c r="C148" i="1"/>
  <c r="H146" i="1"/>
  <c r="D146" i="1"/>
  <c r="G146" i="1" s="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D135" i="1"/>
  <c r="G135" i="1" s="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D111" i="1"/>
  <c r="G111" i="1" s="1"/>
  <c r="C111" i="1"/>
  <c r="H110" i="1"/>
  <c r="D110" i="1"/>
  <c r="G110" i="1" s="1"/>
  <c r="C110" i="1"/>
  <c r="H109" i="1"/>
  <c r="G109" i="1"/>
  <c r="D109" i="1"/>
  <c r="C109" i="1"/>
  <c r="D108" i="1"/>
  <c r="G108" i="1" s="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D89" i="1"/>
  <c r="H89" i="1" s="1"/>
  <c r="C89" i="1"/>
  <c r="H88" i="1"/>
  <c r="D88" i="1"/>
  <c r="G88" i="1" s="1"/>
  <c r="C88"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D72" i="1"/>
  <c r="G72" i="1" s="1"/>
  <c r="C72" i="1"/>
  <c r="H71" i="1"/>
  <c r="G71" i="1"/>
  <c r="D71" i="1"/>
  <c r="C71" i="1"/>
  <c r="D70" i="1"/>
  <c r="H70" i="1" s="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D57" i="1"/>
  <c r="G57" i="1" s="1"/>
  <c r="C57" i="1"/>
  <c r="H56" i="1"/>
  <c r="G56" i="1"/>
  <c r="D56" i="1"/>
  <c r="C56" i="1"/>
  <c r="D55" i="1"/>
  <c r="G55" i="1" s="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D27" i="1"/>
  <c r="G27" i="1" s="1"/>
  <c r="C27" i="1"/>
  <c r="H26" i="1"/>
  <c r="G26" i="1"/>
  <c r="D26" i="1"/>
  <c r="C26" i="1"/>
  <c r="H25" i="1"/>
  <c r="D25" i="1"/>
  <c r="G25" i="1" s="1"/>
  <c r="C25" i="1"/>
  <c r="H24" i="1"/>
  <c r="G24" i="1"/>
  <c r="D24" i="1"/>
  <c r="C24" i="1"/>
  <c r="H23" i="1"/>
  <c r="G23" i="1"/>
  <c r="D23" i="1"/>
  <c r="C23" i="1"/>
  <c r="H22" i="1"/>
  <c r="G22" i="1"/>
  <c r="D22" i="1"/>
  <c r="C22" i="1"/>
  <c r="H21" i="1"/>
  <c r="G21" i="1"/>
  <c r="D21" i="1"/>
  <c r="C21" i="1"/>
  <c r="H20" i="1"/>
  <c r="D20" i="1"/>
  <c r="G20" i="1" s="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D5" i="1"/>
  <c r="H5" i="1" s="1"/>
  <c r="C5" i="1"/>
  <c r="H4" i="1"/>
  <c r="D4" i="1"/>
  <c r="G4" i="1" s="1"/>
  <c r="C4" i="1"/>
  <c r="H3" i="1"/>
  <c r="D3" i="1"/>
  <c r="G3" i="1" s="1"/>
  <c r="C3" i="1"/>
  <c r="E32" i="9" l="1"/>
  <c r="E293" i="9"/>
  <c r="B293" i="9" s="1"/>
  <c r="E295" i="9"/>
  <c r="B295" i="9" s="1"/>
  <c r="E285" i="9"/>
  <c r="G1217" i="1"/>
  <c r="G1216" i="1"/>
  <c r="H1139" i="1"/>
  <c r="H1276" i="1"/>
  <c r="H1264" i="1"/>
  <c r="H1137" i="1"/>
  <c r="H1124" i="1"/>
  <c r="G1240" i="1"/>
  <c r="H1232" i="1"/>
  <c r="H1219" i="1"/>
  <c r="H1220" i="1"/>
  <c r="H1217" i="1"/>
  <c r="H1216" i="1"/>
  <c r="F207" i="5"/>
  <c r="E297" i="9"/>
  <c r="E292" i="9"/>
  <c r="B292" i="9" s="1"/>
  <c r="G1160" i="1"/>
  <c r="G1156" i="1"/>
  <c r="G1155" i="1"/>
  <c r="E288" i="9"/>
  <c r="B288" i="9" s="1"/>
  <c r="G1139" i="1"/>
  <c r="F146" i="5"/>
  <c r="E290" i="9"/>
  <c r="B290" i="9" s="1"/>
  <c r="G1124" i="1"/>
  <c r="G1113" i="1"/>
  <c r="E134" i="5"/>
  <c r="G1061" i="1"/>
  <c r="F78" i="5"/>
  <c r="G1056" i="1"/>
  <c r="G1053" i="1"/>
  <c r="G1050" i="1"/>
  <c r="E69" i="5"/>
  <c r="G1033" i="1"/>
  <c r="G1030" i="1"/>
  <c r="G1023" i="1"/>
  <c r="G1025" i="1"/>
  <c r="G1018" i="1"/>
  <c r="G1013" i="1"/>
  <c r="G1015" i="1"/>
  <c r="G1006" i="1"/>
  <c r="G1003" i="1"/>
  <c r="G998" i="1"/>
  <c r="G997" i="1"/>
  <c r="G996" i="1"/>
  <c r="G995" i="1"/>
  <c r="G991" i="1"/>
  <c r="G993" i="1"/>
  <c r="E12" i="5"/>
  <c r="D990" i="1" s="1"/>
  <c r="G988" i="1"/>
  <c r="G986" i="1"/>
  <c r="G1580" i="1"/>
  <c r="H1576" i="1"/>
  <c r="D24" i="8"/>
  <c r="C1499" i="1" s="1"/>
  <c r="H1499" i="1" s="1"/>
  <c r="G1511" i="1"/>
  <c r="G1515" i="1"/>
  <c r="H1510" i="1"/>
  <c r="G1509" i="1"/>
  <c r="G1507" i="1"/>
  <c r="C1501" i="1"/>
  <c r="H1501" i="1" s="1"/>
  <c r="G1489" i="1"/>
  <c r="G1487" i="1"/>
  <c r="C1483" i="1"/>
  <c r="G1485" i="1"/>
  <c r="H1481" i="1"/>
  <c r="G1481" i="1"/>
  <c r="G1454" i="1"/>
  <c r="H1432" i="1"/>
  <c r="D1369" i="1"/>
  <c r="H1369" i="1" s="1"/>
  <c r="F61" i="6"/>
  <c r="H1355" i="1"/>
  <c r="G1348" i="1"/>
  <c r="H1324" i="1"/>
  <c r="H1308" i="1"/>
  <c r="H1307" i="1"/>
  <c r="H1300" i="1"/>
  <c r="G632" i="1"/>
  <c r="G631" i="1"/>
  <c r="G411" i="1"/>
  <c r="G413" i="1"/>
  <c r="D412" i="1"/>
  <c r="G412" i="1" s="1"/>
  <c r="H638" i="1"/>
  <c r="E287" i="9"/>
  <c r="B287" i="9" s="1"/>
  <c r="E299" i="9"/>
  <c r="B299" i="9" s="1"/>
  <c r="F217" i="9"/>
  <c r="B217" i="9" s="1"/>
  <c r="H288" i="1"/>
  <c r="H411" i="1"/>
  <c r="G638" i="1"/>
  <c r="G288" i="1"/>
  <c r="E144" i="9"/>
  <c r="B144" i="9" s="1"/>
  <c r="G816" i="1"/>
  <c r="E68" i="9"/>
  <c r="B68" i="9" s="1"/>
  <c r="G658" i="1"/>
  <c r="E27" i="9"/>
  <c r="B27" i="9" s="1"/>
  <c r="E275" i="9"/>
  <c r="B275" i="9"/>
  <c r="G644" i="1"/>
  <c r="E528" i="4"/>
  <c r="D599" i="1"/>
  <c r="E593" i="4"/>
  <c r="D587" i="1" s="1"/>
  <c r="F593" i="4"/>
  <c r="E311" i="4"/>
  <c r="D306" i="1" s="1"/>
  <c r="E643" i="4"/>
  <c r="D637" i="1" s="1"/>
  <c r="G265" i="1"/>
  <c r="F264" i="4"/>
  <c r="E263" i="4"/>
  <c r="H255" i="1"/>
  <c r="F259" i="4"/>
  <c r="H201" i="1"/>
  <c r="F202" i="4"/>
  <c r="G191" i="1"/>
  <c r="H184" i="1"/>
  <c r="F222" i="9"/>
  <c r="F188" i="4"/>
  <c r="E44" i="9"/>
  <c r="B44" i="9" s="1"/>
  <c r="E43" i="9"/>
  <c r="B43" i="9" s="1"/>
  <c r="H178" i="1"/>
  <c r="G173" i="1"/>
  <c r="E163" i="4"/>
  <c r="D159" i="1" s="1"/>
  <c r="G159" i="1" s="1"/>
  <c r="F177" i="4"/>
  <c r="H165" i="1"/>
  <c r="G166" i="1"/>
  <c r="G163" i="1"/>
  <c r="H160" i="1"/>
  <c r="H148" i="1"/>
  <c r="G148" i="1"/>
  <c r="F153" i="4"/>
  <c r="F120" i="4"/>
  <c r="G113" i="1"/>
  <c r="H108" i="1"/>
  <c r="G89" i="1"/>
  <c r="D87" i="1"/>
  <c r="E82" i="4"/>
  <c r="D78" i="1" s="1"/>
  <c r="G70" i="1"/>
  <c r="H72" i="1"/>
  <c r="E35" i="9"/>
  <c r="B35" i="9" s="1"/>
  <c r="H55" i="1"/>
  <c r="H57" i="1"/>
  <c r="E50" i="4"/>
  <c r="D46" i="1" s="1"/>
  <c r="F214" i="9"/>
  <c r="G5" i="1"/>
  <c r="G309" i="9"/>
  <c r="E309" i="9" s="1"/>
  <c r="B309" i="9" s="1"/>
  <c r="F190" i="5"/>
  <c r="D5" i="7"/>
  <c r="C1437" i="1"/>
  <c r="G1223" i="1"/>
  <c r="G1224" i="1"/>
  <c r="G1225" i="1"/>
  <c r="H1226" i="1"/>
  <c r="H1230" i="1"/>
  <c r="H1234" i="1"/>
  <c r="H1238" i="1"/>
  <c r="H1242" i="1"/>
  <c r="H1246" i="1"/>
  <c r="H1250" i="1"/>
  <c r="H1254" i="1"/>
  <c r="H1258" i="1"/>
  <c r="H1262" i="1"/>
  <c r="H1266" i="1"/>
  <c r="H1270" i="1"/>
  <c r="H1274" i="1"/>
  <c r="H1278" i="1"/>
  <c r="H1282" i="1"/>
  <c r="H1286" i="1"/>
  <c r="H1290" i="1"/>
  <c r="H1294" i="1"/>
  <c r="H1298" i="1"/>
  <c r="H1302" i="1"/>
  <c r="H1306" i="1"/>
  <c r="H1310" i="1"/>
  <c r="H1314" i="1"/>
  <c r="H1318" i="1"/>
  <c r="H1322" i="1"/>
  <c r="H1326" i="1"/>
  <c r="H1353" i="1"/>
  <c r="H1357" i="1"/>
  <c r="H1361" i="1"/>
  <c r="H1365" i="1"/>
  <c r="H1410" i="1"/>
  <c r="G1410" i="1"/>
  <c r="H1412" i="1"/>
  <c r="G1412" i="1"/>
  <c r="H1414" i="1"/>
  <c r="G1414" i="1"/>
  <c r="H1416" i="1"/>
  <c r="G1416" i="1"/>
  <c r="H1418" i="1"/>
  <c r="G1418" i="1"/>
  <c r="H1420" i="1"/>
  <c r="G1420" i="1"/>
  <c r="H1422" i="1"/>
  <c r="G1422" i="1"/>
  <c r="I1442" i="1"/>
  <c r="I1451" i="1"/>
  <c r="I1457" i="1"/>
  <c r="H1465" i="1"/>
  <c r="G1465" i="1"/>
  <c r="I1465" i="1" s="1"/>
  <c r="J1465" i="1"/>
  <c r="H1469" i="1"/>
  <c r="G1469" i="1"/>
  <c r="H1471" i="1"/>
  <c r="G1471" i="1"/>
  <c r="I1471" i="1" s="1"/>
  <c r="J1471" i="1"/>
  <c r="H1475" i="1"/>
  <c r="G1475" i="1"/>
  <c r="H1478" i="1"/>
  <c r="G1478" i="1"/>
  <c r="J1478" i="1"/>
  <c r="H1488" i="1"/>
  <c r="G1488" i="1"/>
  <c r="H1504" i="1"/>
  <c r="G1504" i="1"/>
  <c r="C1167" i="1"/>
  <c r="H1229" i="1"/>
  <c r="H1233" i="1"/>
  <c r="H1237" i="1"/>
  <c r="H1241" i="1"/>
  <c r="H1245" i="1"/>
  <c r="H1249" i="1"/>
  <c r="H1253" i="1"/>
  <c r="H1257" i="1"/>
  <c r="H1261" i="1"/>
  <c r="H1265" i="1"/>
  <c r="H1269" i="1"/>
  <c r="H1273" i="1"/>
  <c r="H1277" i="1"/>
  <c r="H1281" i="1"/>
  <c r="H1285" i="1"/>
  <c r="H1289" i="1"/>
  <c r="H1293" i="1"/>
  <c r="H1297" i="1"/>
  <c r="H1301" i="1"/>
  <c r="H1305" i="1"/>
  <c r="H1309" i="1"/>
  <c r="H1313" i="1"/>
  <c r="H1317" i="1"/>
  <c r="H1321" i="1"/>
  <c r="H1325" i="1"/>
  <c r="G1330" i="1"/>
  <c r="G1334" i="1"/>
  <c r="G1338" i="1"/>
  <c r="G1342" i="1"/>
  <c r="G1346" i="1"/>
  <c r="G1350" i="1"/>
  <c r="H1352" i="1"/>
  <c r="H1356" i="1"/>
  <c r="H1360" i="1"/>
  <c r="H1364" i="1"/>
  <c r="H1368" i="1"/>
  <c r="I1444" i="1"/>
  <c r="I1459" i="1"/>
  <c r="D351" i="4"/>
  <c r="F356" i="4"/>
  <c r="F364" i="4"/>
  <c r="D363" i="4"/>
  <c r="D522" i="1"/>
  <c r="D574" i="1"/>
  <c r="G1333" i="1"/>
  <c r="G1337" i="1"/>
  <c r="G1341" i="1"/>
  <c r="G1345" i="1"/>
  <c r="G1349" i="1"/>
  <c r="H1409" i="1"/>
  <c r="G1409" i="1"/>
  <c r="H1411" i="1"/>
  <c r="G1411" i="1"/>
  <c r="H1413" i="1"/>
  <c r="G1413" i="1"/>
  <c r="H1415" i="1"/>
  <c r="G1415" i="1"/>
  <c r="H1417" i="1"/>
  <c r="G1417" i="1"/>
  <c r="H1419" i="1"/>
  <c r="G1419" i="1"/>
  <c r="H1421" i="1"/>
  <c r="G1421" i="1"/>
  <c r="H1439" i="1"/>
  <c r="G1439" i="1"/>
  <c r="J1439" i="1"/>
  <c r="H1463" i="1"/>
  <c r="G1463" i="1"/>
  <c r="I1463" i="1" s="1"/>
  <c r="J1463" i="1"/>
  <c r="H1467" i="1"/>
  <c r="G1467" i="1"/>
  <c r="J1467" i="1"/>
  <c r="H1470" i="1"/>
  <c r="G1470" i="1"/>
  <c r="H1473" i="1"/>
  <c r="G1473" i="1"/>
  <c r="I1473" i="1" s="1"/>
  <c r="J1473" i="1"/>
  <c r="H1476" i="1"/>
  <c r="G1476" i="1"/>
  <c r="J1476" i="1"/>
  <c r="H1480" i="1"/>
  <c r="G1480" i="1"/>
  <c r="H1496" i="1"/>
  <c r="G1496" i="1"/>
  <c r="H1370" i="1"/>
  <c r="G1370" i="1"/>
  <c r="H1372" i="1"/>
  <c r="G1372" i="1"/>
  <c r="H1374" i="1"/>
  <c r="G1374" i="1"/>
  <c r="H1376" i="1"/>
  <c r="G1376" i="1"/>
  <c r="H1378" i="1"/>
  <c r="G1378" i="1"/>
  <c r="H1380" i="1"/>
  <c r="G1380" i="1"/>
  <c r="H1382" i="1"/>
  <c r="G1382" i="1"/>
  <c r="H1384" i="1"/>
  <c r="G1384" i="1"/>
  <c r="H1386" i="1"/>
  <c r="G1386" i="1"/>
  <c r="H1388" i="1"/>
  <c r="G1388" i="1"/>
  <c r="H1390" i="1"/>
  <c r="G1390" i="1"/>
  <c r="H1392" i="1"/>
  <c r="G1392" i="1"/>
  <c r="H1394" i="1"/>
  <c r="G1394" i="1"/>
  <c r="H1396" i="1"/>
  <c r="G1396" i="1"/>
  <c r="H1398" i="1"/>
  <c r="G1398" i="1"/>
  <c r="H1400" i="1"/>
  <c r="G1400" i="1"/>
  <c r="H1402" i="1"/>
  <c r="G1402" i="1"/>
  <c r="H1404" i="1"/>
  <c r="G1404" i="1"/>
  <c r="H1406" i="1"/>
  <c r="G1406" i="1"/>
  <c r="H1443" i="1"/>
  <c r="H1446" i="1"/>
  <c r="G1446" i="1"/>
  <c r="I1446" i="1" s="1"/>
  <c r="J1446" i="1"/>
  <c r="H1450" i="1"/>
  <c r="G1450" i="1"/>
  <c r="J1450" i="1"/>
  <c r="H1458" i="1"/>
  <c r="G1458" i="1"/>
  <c r="I1458" i="1" s="1"/>
  <c r="J1458" i="1"/>
  <c r="H1484" i="1"/>
  <c r="G1484" i="1"/>
  <c r="H1500" i="1"/>
  <c r="G1500" i="1"/>
  <c r="H1520" i="1"/>
  <c r="G1520" i="1"/>
  <c r="H1528" i="1"/>
  <c r="G1528" i="1"/>
  <c r="H1532" i="1"/>
  <c r="G1532" i="1"/>
  <c r="H1536" i="1"/>
  <c r="G1536" i="1"/>
  <c r="H1540" i="1"/>
  <c r="G1540" i="1"/>
  <c r="H1544" i="1"/>
  <c r="G1544" i="1"/>
  <c r="F535" i="4"/>
  <c r="D529" i="4"/>
  <c r="H1579" i="1"/>
  <c r="G1579" i="1"/>
  <c r="F519" i="4"/>
  <c r="D515" i="4"/>
  <c r="F119" i="5"/>
  <c r="D118" i="5"/>
  <c r="H1371" i="1"/>
  <c r="G1371" i="1"/>
  <c r="H1373" i="1"/>
  <c r="G1373" i="1"/>
  <c r="H1375" i="1"/>
  <c r="G1375" i="1"/>
  <c r="H1377" i="1"/>
  <c r="G1377" i="1"/>
  <c r="H1379" i="1"/>
  <c r="G1379" i="1"/>
  <c r="H1381" i="1"/>
  <c r="G1381" i="1"/>
  <c r="H1383" i="1"/>
  <c r="G1383" i="1"/>
  <c r="H1385" i="1"/>
  <c r="G1385" i="1"/>
  <c r="H1387" i="1"/>
  <c r="G1387" i="1"/>
  <c r="H1389" i="1"/>
  <c r="G1389" i="1"/>
  <c r="H1391" i="1"/>
  <c r="G1391" i="1"/>
  <c r="H1393" i="1"/>
  <c r="G1393" i="1"/>
  <c r="H1395" i="1"/>
  <c r="G1395" i="1"/>
  <c r="H1397" i="1"/>
  <c r="G1397" i="1"/>
  <c r="H1399" i="1"/>
  <c r="G1399" i="1"/>
  <c r="H1401" i="1"/>
  <c r="G1401" i="1"/>
  <c r="H1403" i="1"/>
  <c r="G1403" i="1"/>
  <c r="H1405" i="1"/>
  <c r="G1405" i="1"/>
  <c r="H1407" i="1"/>
  <c r="G1407" i="1"/>
  <c r="H1424" i="1"/>
  <c r="G1424" i="1"/>
  <c r="H1438" i="1"/>
  <c r="H1441" i="1"/>
  <c r="J1445" i="1"/>
  <c r="H1448" i="1"/>
  <c r="G1448" i="1"/>
  <c r="I1448" i="1" s="1"/>
  <c r="J1448" i="1"/>
  <c r="H1452" i="1"/>
  <c r="G1452" i="1"/>
  <c r="J1452" i="1"/>
  <c r="H1456" i="1"/>
  <c r="G1456" i="1"/>
  <c r="I1456" i="1" s="1"/>
  <c r="J1456" i="1"/>
  <c r="H1460" i="1"/>
  <c r="G1460" i="1"/>
  <c r="J1460" i="1"/>
  <c r="I1462" i="1"/>
  <c r="I1466" i="1"/>
  <c r="I1472" i="1"/>
  <c r="I1479" i="1"/>
  <c r="H1492" i="1"/>
  <c r="G1492" i="1"/>
  <c r="H1508" i="1"/>
  <c r="G1508" i="1"/>
  <c r="H1512" i="1"/>
  <c r="G1512" i="1"/>
  <c r="H1516" i="1"/>
  <c r="G1516" i="1"/>
  <c r="H1575" i="1"/>
  <c r="G1575" i="1"/>
  <c r="F210" i="4"/>
  <c r="E196" i="4"/>
  <c r="D192" i="1" s="1"/>
  <c r="F469" i="4"/>
  <c r="D459" i="4"/>
  <c r="F473" i="4"/>
  <c r="D472" i="4"/>
  <c r="G1425" i="1"/>
  <c r="G1426" i="1"/>
  <c r="G1427" i="1"/>
  <c r="G1428" i="1"/>
  <c r="G1429" i="1"/>
  <c r="G1430" i="1"/>
  <c r="G1431" i="1"/>
  <c r="G1432" i="1"/>
  <c r="G1433" i="1"/>
  <c r="G1434" i="1"/>
  <c r="G1438" i="1"/>
  <c r="G1441" i="1"/>
  <c r="I1441" i="1" s="1"/>
  <c r="G1443" i="1"/>
  <c r="I1443" i="1" s="1"/>
  <c r="G1445" i="1"/>
  <c r="F51" i="4"/>
  <c r="D50" i="4"/>
  <c r="E106" i="4"/>
  <c r="D102" i="1" s="1"/>
  <c r="F112" i="4"/>
  <c r="F164" i="4"/>
  <c r="F253" i="4"/>
  <c r="D252" i="4"/>
  <c r="E363" i="4"/>
  <c r="D358" i="1" s="1"/>
  <c r="F421" i="4"/>
  <c r="E484" i="4"/>
  <c r="D478" i="1" s="1"/>
  <c r="D567" i="4"/>
  <c r="D68" i="5"/>
  <c r="F87" i="5"/>
  <c r="D177" i="5"/>
  <c r="F180" i="5"/>
  <c r="F238" i="5"/>
  <c r="F6" i="6"/>
  <c r="E5" i="6"/>
  <c r="F5" i="6" s="1"/>
  <c r="J1440" i="1"/>
  <c r="J1442" i="1"/>
  <c r="J1444" i="1"/>
  <c r="H1445" i="1"/>
  <c r="F7" i="4"/>
  <c r="F107" i="4"/>
  <c r="D106" i="4"/>
  <c r="D6" i="4" s="1"/>
  <c r="H21" i="9"/>
  <c r="G21" i="9"/>
  <c r="F152" i="4"/>
  <c r="F225" i="4"/>
  <c r="D224" i="4"/>
  <c r="D643" i="4"/>
  <c r="F416" i="4"/>
  <c r="F485" i="4"/>
  <c r="D484" i="4"/>
  <c r="H307" i="9"/>
  <c r="E176" i="5"/>
  <c r="F246" i="5"/>
  <c r="D245" i="5"/>
  <c r="D49" i="8"/>
  <c r="H1574" i="1"/>
  <c r="G1574" i="1"/>
  <c r="H1578" i="1"/>
  <c r="G1578" i="1"/>
  <c r="F8" i="4"/>
  <c r="F83" i="4"/>
  <c r="D82" i="4"/>
  <c r="D299" i="4"/>
  <c r="F304" i="4"/>
  <c r="F312" i="4"/>
  <c r="D311" i="4"/>
  <c r="E421" i="4"/>
  <c r="D580" i="4"/>
  <c r="F585" i="4"/>
  <c r="D12" i="5"/>
  <c r="F45" i="5"/>
  <c r="H289" i="9"/>
  <c r="E289" i="9" s="1"/>
  <c r="B289" i="9" s="1"/>
  <c r="E87" i="5"/>
  <c r="F239" i="5"/>
  <c r="E238" i="5"/>
  <c r="H24" i="3"/>
  <c r="E35" i="6"/>
  <c r="F417" i="4"/>
  <c r="D215" i="4"/>
  <c r="D206" i="5"/>
  <c r="D35" i="6"/>
  <c r="D129" i="6"/>
  <c r="L213" i="9"/>
  <c r="G212" i="9"/>
  <c r="E212" i="9" s="1"/>
  <c r="B212" i="9" s="1"/>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L192" i="9"/>
  <c r="F192" i="9" s="1"/>
  <c r="G280" i="9"/>
  <c r="E280" i="9" s="1"/>
  <c r="B280" i="9" s="1"/>
  <c r="G279" i="9"/>
  <c r="E279" i="9" s="1"/>
  <c r="B279" i="9" s="1"/>
  <c r="G190" i="9"/>
  <c r="E190" i="9" s="1"/>
  <c r="B190" i="9" s="1"/>
  <c r="G165" i="9"/>
  <c r="G164" i="9"/>
  <c r="E164" i="9" s="1"/>
  <c r="B164" i="9" s="1"/>
  <c r="G163" i="9"/>
  <c r="E163" i="9" s="1"/>
  <c r="B163" i="9" s="1"/>
  <c r="G162" i="9"/>
  <c r="E162" i="9" s="1"/>
  <c r="B162" i="9" s="1"/>
  <c r="G161" i="9"/>
  <c r="E161" i="9" s="1"/>
  <c r="B161"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H166" i="9"/>
  <c r="M213" i="9"/>
  <c r="H165" i="9"/>
  <c r="G192" i="9"/>
  <c r="E192" i="9" s="1"/>
  <c r="B192" i="9" s="1"/>
  <c r="G166" i="9"/>
  <c r="E166" i="9" s="1"/>
  <c r="B166" i="9" s="1"/>
  <c r="I10" i="9"/>
  <c r="E24" i="9"/>
  <c r="B24" i="9" s="1"/>
  <c r="B32" i="9"/>
  <c r="B40" i="9"/>
  <c r="B48" i="9"/>
  <c r="B56" i="9"/>
  <c r="B64" i="9"/>
  <c r="B72" i="9"/>
  <c r="B80" i="9"/>
  <c r="B88" i="9"/>
  <c r="B96" i="9"/>
  <c r="B104" i="9"/>
  <c r="B112" i="9"/>
  <c r="B120" i="9"/>
  <c r="B128" i="9"/>
  <c r="B136" i="9"/>
  <c r="G189" i="9"/>
  <c r="E189" i="9" s="1"/>
  <c r="B189" i="9" s="1"/>
  <c r="D114" i="6"/>
  <c r="D42" i="8"/>
  <c r="B214" i="9"/>
  <c r="B216" i="9"/>
  <c r="B218" i="9"/>
  <c r="B220" i="9"/>
  <c r="B222" i="9"/>
  <c r="B224" i="9"/>
  <c r="B226" i="9"/>
  <c r="B228" i="9"/>
  <c r="B230" i="9"/>
  <c r="B232" i="9"/>
  <c r="B234" i="9"/>
  <c r="B236" i="9"/>
  <c r="B238" i="9"/>
  <c r="B240" i="9"/>
  <c r="B242" i="9"/>
  <c r="B244" i="9"/>
  <c r="B246" i="9"/>
  <c r="B248" i="9"/>
  <c r="B250" i="9"/>
  <c r="B252" i="9"/>
  <c r="B254" i="9"/>
  <c r="B256" i="9"/>
  <c r="B258" i="9"/>
  <c r="B260" i="9"/>
  <c r="B262" i="9"/>
  <c r="B264" i="9"/>
  <c r="B266" i="9"/>
  <c r="B268" i="9"/>
  <c r="B270" i="9"/>
  <c r="E273" i="9"/>
  <c r="B273" i="9" s="1"/>
  <c r="F277" i="9"/>
  <c r="B297" i="9"/>
  <c r="B285" i="9"/>
  <c r="F134" i="5" l="1"/>
  <c r="D1112" i="1"/>
  <c r="D1047" i="1"/>
  <c r="F69" i="5"/>
  <c r="E7" i="5"/>
  <c r="G1499" i="1"/>
  <c r="G1501" i="1"/>
  <c r="H1483" i="1"/>
  <c r="G1483" i="1"/>
  <c r="G1369" i="1"/>
  <c r="H412" i="1"/>
  <c r="F213" i="9"/>
  <c r="B213" i="9" s="1"/>
  <c r="H599" i="1"/>
  <c r="G599" i="1"/>
  <c r="H587" i="1"/>
  <c r="G587" i="1"/>
  <c r="E350" i="4"/>
  <c r="D345" i="1" s="1"/>
  <c r="E298" i="4"/>
  <c r="D293" i="1" s="1"/>
  <c r="F263" i="4"/>
  <c r="D259" i="1"/>
  <c r="F196" i="4"/>
  <c r="F163" i="4"/>
  <c r="E151" i="4"/>
  <c r="E289" i="4" s="1"/>
  <c r="H159" i="1"/>
  <c r="E21" i="9"/>
  <c r="B21" i="9" s="1"/>
  <c r="G87" i="1"/>
  <c r="H87" i="1"/>
  <c r="H16" i="3"/>
  <c r="C2" i="1"/>
  <c r="G312" i="9"/>
  <c r="E312" i="9" s="1"/>
  <c r="C1423" i="1"/>
  <c r="F129" i="6"/>
  <c r="E237" i="5"/>
  <c r="E175" i="5" s="1"/>
  <c r="D1152" i="1" s="1"/>
  <c r="D1215" i="1"/>
  <c r="E420" i="4"/>
  <c r="D415" i="1"/>
  <c r="F299" i="4"/>
  <c r="D298" i="4"/>
  <c r="C294" i="1"/>
  <c r="I22" i="3"/>
  <c r="H19" i="9"/>
  <c r="E19" i="9" s="1"/>
  <c r="B19" i="9" s="1"/>
  <c r="D1153" i="1"/>
  <c r="E141" i="6"/>
  <c r="I24" i="3"/>
  <c r="D1299" i="1"/>
  <c r="F567" i="4"/>
  <c r="C561" i="1"/>
  <c r="F50" i="4"/>
  <c r="C46" i="1"/>
  <c r="I1452" i="1"/>
  <c r="F118" i="5"/>
  <c r="C1096" i="1"/>
  <c r="I1450" i="1"/>
  <c r="I1476" i="1"/>
  <c r="I1467" i="1"/>
  <c r="F351" i="4"/>
  <c r="D350" i="4"/>
  <c r="C346" i="1"/>
  <c r="G1167" i="1"/>
  <c r="H1167" i="1"/>
  <c r="H1437" i="1"/>
  <c r="G1437" i="1"/>
  <c r="H27" i="3"/>
  <c r="F114" i="6"/>
  <c r="C1408" i="1"/>
  <c r="I25" i="3"/>
  <c r="D1329" i="1"/>
  <c r="F459" i="4"/>
  <c r="C453" i="1"/>
  <c r="H25" i="3"/>
  <c r="F35" i="6"/>
  <c r="C1329" i="1"/>
  <c r="D141" i="6"/>
  <c r="D7" i="5"/>
  <c r="F12" i="5"/>
  <c r="C990" i="1"/>
  <c r="F311" i="4"/>
  <c r="C306" i="1"/>
  <c r="C1524" i="1"/>
  <c r="D43" i="8"/>
  <c r="K1450" i="9" s="1"/>
  <c r="F643" i="4"/>
  <c r="C637" i="1"/>
  <c r="G307" i="9"/>
  <c r="E307" i="9" s="1"/>
  <c r="B307" i="9" s="1"/>
  <c r="F177" i="5"/>
  <c r="D176" i="5"/>
  <c r="C1154" i="1"/>
  <c r="F472" i="4"/>
  <c r="C466" i="1"/>
  <c r="H192" i="1"/>
  <c r="G192" i="1"/>
  <c r="E6" i="4"/>
  <c r="F6" i="4" s="1"/>
  <c r="F363" i="4"/>
  <c r="C358" i="1"/>
  <c r="G315" i="9"/>
  <c r="E315" i="9" s="1"/>
  <c r="H29" i="3"/>
  <c r="C1436" i="1"/>
  <c r="F215" i="4"/>
  <c r="D151" i="4"/>
  <c r="C211" i="1"/>
  <c r="F580" i="4"/>
  <c r="C574" i="1"/>
  <c r="F106" i="4"/>
  <c r="C102" i="1"/>
  <c r="H21" i="3"/>
  <c r="C1046" i="1"/>
  <c r="G313" i="9"/>
  <c r="E313" i="9" s="1"/>
  <c r="B313" i="9" s="1"/>
  <c r="I34" i="3"/>
  <c r="C1517" i="1"/>
  <c r="E165" i="9"/>
  <c r="B165" i="9" s="1"/>
  <c r="G310" i="9"/>
  <c r="E310" i="9" s="1"/>
  <c r="B310" i="9" s="1"/>
  <c r="F206" i="5"/>
  <c r="C1183" i="1"/>
  <c r="E68" i="5"/>
  <c r="D1065" i="1"/>
  <c r="F82" i="4"/>
  <c r="C78" i="1"/>
  <c r="F245" i="5"/>
  <c r="C1222" i="1"/>
  <c r="F484" i="4"/>
  <c r="C478" i="1"/>
  <c r="F224" i="4"/>
  <c r="C220" i="1"/>
  <c r="D237" i="5"/>
  <c r="D420" i="4"/>
  <c r="F252" i="4"/>
  <c r="C248" i="1"/>
  <c r="I1460" i="1"/>
  <c r="F515" i="4"/>
  <c r="C509" i="1"/>
  <c r="D528" i="4"/>
  <c r="F529" i="4"/>
  <c r="C523" i="1"/>
  <c r="I1439" i="1"/>
  <c r="I1478" i="1"/>
  <c r="H1112" i="1" l="1"/>
  <c r="G1112" i="1"/>
  <c r="H1047" i="1"/>
  <c r="G1047" i="1"/>
  <c r="I20" i="3"/>
  <c r="D985" i="1"/>
  <c r="E407" i="4"/>
  <c r="D402" i="1" s="1"/>
  <c r="E408" i="4"/>
  <c r="D403" i="1" s="1"/>
  <c r="H259" i="1"/>
  <c r="G259" i="1"/>
  <c r="D147" i="1"/>
  <c r="I17" i="3"/>
  <c r="H509" i="1"/>
  <c r="G509" i="1"/>
  <c r="H1436" i="1"/>
  <c r="G1436" i="1"/>
  <c r="H358" i="1"/>
  <c r="G358" i="1"/>
  <c r="H990" i="1"/>
  <c r="G990" i="1"/>
  <c r="H1408" i="1"/>
  <c r="G1408" i="1"/>
  <c r="D408" i="4"/>
  <c r="F350" i="4"/>
  <c r="C345" i="1"/>
  <c r="H46" i="1"/>
  <c r="G46" i="1"/>
  <c r="G1299" i="1"/>
  <c r="H1299" i="1"/>
  <c r="D407" i="4"/>
  <c r="F298" i="4"/>
  <c r="C293" i="1"/>
  <c r="H1215" i="1"/>
  <c r="G1215" i="1"/>
  <c r="H523" i="1"/>
  <c r="G523" i="1"/>
  <c r="H478" i="1"/>
  <c r="G478" i="1"/>
  <c r="G1183" i="1"/>
  <c r="H1183" i="1"/>
  <c r="H102" i="1"/>
  <c r="G102" i="1"/>
  <c r="H211" i="1"/>
  <c r="G211" i="1"/>
  <c r="H466" i="1"/>
  <c r="G466" i="1"/>
  <c r="E291" i="4"/>
  <c r="D287" i="1" s="1"/>
  <c r="E413" i="4"/>
  <c r="D285" i="1"/>
  <c r="H22" i="3"/>
  <c r="F176" i="5"/>
  <c r="D175" i="5"/>
  <c r="C1153" i="1"/>
  <c r="H1524" i="1"/>
  <c r="G1524" i="1"/>
  <c r="H1096" i="1"/>
  <c r="G1096" i="1"/>
  <c r="I23" i="3"/>
  <c r="D1214" i="1"/>
  <c r="G2" i="1"/>
  <c r="I21" i="3"/>
  <c r="D1046" i="1"/>
  <c r="G1046" i="1" s="1"/>
  <c r="E6" i="5"/>
  <c r="H1154" i="1"/>
  <c r="G1154" i="1"/>
  <c r="I35" i="3"/>
  <c r="C1518" i="1"/>
  <c r="G1329" i="1"/>
  <c r="H1329" i="1"/>
  <c r="F237" i="5"/>
  <c r="H23" i="3"/>
  <c r="C1214" i="1"/>
  <c r="H1517" i="1"/>
  <c r="G1517" i="1"/>
  <c r="H11" i="3"/>
  <c r="H17" i="3"/>
  <c r="D289" i="4"/>
  <c r="F151" i="4"/>
  <c r="C147" i="1"/>
  <c r="B315" i="9"/>
  <c r="E314" i="9"/>
  <c r="I10" i="3" s="1"/>
  <c r="E290" i="4"/>
  <c r="D286" i="1" s="1"/>
  <c r="E412" i="4"/>
  <c r="I16" i="3"/>
  <c r="D2" i="1"/>
  <c r="H637" i="1"/>
  <c r="G637" i="1"/>
  <c r="H306" i="1"/>
  <c r="G306" i="1"/>
  <c r="D6" i="5"/>
  <c r="H20" i="3"/>
  <c r="F7" i="5"/>
  <c r="C985" i="1"/>
  <c r="H561" i="1"/>
  <c r="G561" i="1"/>
  <c r="I28" i="3"/>
  <c r="D1435" i="1"/>
  <c r="H415" i="1"/>
  <c r="G415" i="1"/>
  <c r="D412" i="4"/>
  <c r="E311" i="9"/>
  <c r="B312" i="9"/>
  <c r="F420" i="4"/>
  <c r="D635" i="4"/>
  <c r="C414" i="1"/>
  <c r="H78" i="1"/>
  <c r="G78" i="1"/>
  <c r="D636" i="4"/>
  <c r="F528" i="4"/>
  <c r="C522" i="1"/>
  <c r="H248" i="1"/>
  <c r="G248" i="1"/>
  <c r="H220" i="1"/>
  <c r="G220" i="1"/>
  <c r="H1222" i="1"/>
  <c r="G1222" i="1"/>
  <c r="H1065" i="1"/>
  <c r="G1065" i="1"/>
  <c r="F68" i="5"/>
  <c r="H574" i="1"/>
  <c r="G574" i="1"/>
  <c r="H28" i="3"/>
  <c r="C1435" i="1"/>
  <c r="F141" i="6"/>
  <c r="H453" i="1"/>
  <c r="G453" i="1"/>
  <c r="H346" i="1"/>
  <c r="G346" i="1"/>
  <c r="H294" i="1"/>
  <c r="G294" i="1"/>
  <c r="E635" i="4"/>
  <c r="D629" i="1" s="1"/>
  <c r="D414" i="1"/>
  <c r="E636" i="4"/>
  <c r="D630" i="1" s="1"/>
  <c r="H1423" i="1"/>
  <c r="G1423" i="1"/>
  <c r="G317" i="9"/>
  <c r="E317" i="9" s="1"/>
  <c r="H1046" i="1" l="1"/>
  <c r="H9" i="3"/>
  <c r="K3" i="9" s="1"/>
  <c r="E316" i="9"/>
  <c r="B317" i="9"/>
  <c r="F635" i="4"/>
  <c r="C629" i="1"/>
  <c r="N3" i="9"/>
  <c r="I11" i="3"/>
  <c r="G1518" i="1"/>
  <c r="H1518" i="1"/>
  <c r="H278" i="9"/>
  <c r="D984" i="1"/>
  <c r="H2" i="1"/>
  <c r="G1153" i="1"/>
  <c r="H1153" i="1"/>
  <c r="H414" i="1"/>
  <c r="G414" i="1"/>
  <c r="H1214" i="1"/>
  <c r="G1214" i="1"/>
  <c r="F407" i="4"/>
  <c r="C402" i="1"/>
  <c r="F408" i="4"/>
  <c r="C403" i="1"/>
  <c r="F636" i="4"/>
  <c r="C630" i="1"/>
  <c r="D639" i="4"/>
  <c r="D414" i="4"/>
  <c r="F412" i="4"/>
  <c r="C407" i="1"/>
  <c r="F175" i="5"/>
  <c r="C1152" i="1"/>
  <c r="E640" i="4"/>
  <c r="E415" i="4"/>
  <c r="D410" i="1" s="1"/>
  <c r="D408" i="1"/>
  <c r="H293" i="1"/>
  <c r="G293" i="1"/>
  <c r="H345" i="1"/>
  <c r="G345" i="1"/>
  <c r="G284" i="9"/>
  <c r="E284" i="9" s="1"/>
  <c r="B284" i="9" s="1"/>
  <c r="G278" i="9"/>
  <c r="F6" i="5"/>
  <c r="C984" i="1"/>
  <c r="H985" i="1"/>
  <c r="G985" i="1"/>
  <c r="D413" i="4"/>
  <c r="D291" i="4"/>
  <c r="F289" i="4"/>
  <c r="C285" i="1"/>
  <c r="D290" i="4"/>
  <c r="H1435" i="1"/>
  <c r="G1435" i="1"/>
  <c r="H522" i="1"/>
  <c r="G522" i="1"/>
  <c r="E639" i="4"/>
  <c r="E414" i="4"/>
  <c r="D409" i="1" s="1"/>
  <c r="D407" i="1"/>
  <c r="H147" i="1"/>
  <c r="G147" i="1"/>
  <c r="E278" i="9" l="1"/>
  <c r="E277" i="9" s="1"/>
  <c r="I9" i="3"/>
  <c r="G1152" i="1"/>
  <c r="H1152" i="1"/>
  <c r="E641" i="4"/>
  <c r="D633" i="1"/>
  <c r="F291" i="4"/>
  <c r="C287" i="1"/>
  <c r="H8" i="3"/>
  <c r="H984" i="1"/>
  <c r="G984" i="1"/>
  <c r="F639" i="4"/>
  <c r="C633" i="1"/>
  <c r="H629" i="1"/>
  <c r="G629" i="1"/>
  <c r="H285" i="1"/>
  <c r="G285" i="1"/>
  <c r="F414" i="4"/>
  <c r="C409" i="1"/>
  <c r="H403" i="1"/>
  <c r="G403" i="1"/>
  <c r="F290" i="4"/>
  <c r="C286" i="1"/>
  <c r="D640" i="4"/>
  <c r="D641" i="4" s="1"/>
  <c r="D415" i="4"/>
  <c r="F413" i="4"/>
  <c r="C408" i="1"/>
  <c r="H407" i="1"/>
  <c r="G407" i="1"/>
  <c r="H630" i="1"/>
  <c r="G630" i="1"/>
  <c r="H402" i="1"/>
  <c r="G402" i="1"/>
  <c r="D634" i="1"/>
  <c r="E642" i="4"/>
  <c r="B278" i="9" l="1"/>
  <c r="F641" i="4"/>
  <c r="C635" i="1"/>
  <c r="H408" i="1"/>
  <c r="G408" i="1"/>
  <c r="M3" i="9"/>
  <c r="I8" i="3"/>
  <c r="E645" i="4"/>
  <c r="D635" i="1"/>
  <c r="H286" i="1"/>
  <c r="G286" i="1"/>
  <c r="H409" i="1"/>
  <c r="G409" i="1"/>
  <c r="H287" i="1"/>
  <c r="G287" i="1"/>
  <c r="D642" i="4"/>
  <c r="D645" i="4" s="1"/>
  <c r="F640" i="4"/>
  <c r="C634" i="1"/>
  <c r="H633" i="1"/>
  <c r="G633" i="1"/>
  <c r="E646" i="4"/>
  <c r="D636" i="1"/>
  <c r="F415" i="4"/>
  <c r="C410" i="1"/>
  <c r="H18" i="3" l="1"/>
  <c r="F645" i="4"/>
  <c r="C639" i="1"/>
  <c r="G276" i="9"/>
  <c r="E276" i="9" s="1"/>
  <c r="B276" i="9" s="1"/>
  <c r="H634" i="1"/>
  <c r="G634" i="1"/>
  <c r="H635" i="1"/>
  <c r="G635" i="1"/>
  <c r="I18" i="3"/>
  <c r="D639" i="1"/>
  <c r="I19" i="3"/>
  <c r="D640" i="1"/>
  <c r="H410" i="1"/>
  <c r="G410" i="1"/>
  <c r="D646" i="4"/>
  <c r="F642" i="4"/>
  <c r="C636" i="1"/>
  <c r="H639" i="1" l="1"/>
  <c r="G639" i="1"/>
  <c r="H636" i="1"/>
  <c r="G636" i="1"/>
  <c r="H19" i="3"/>
  <c r="F646" i="4"/>
  <c r="C640" i="1"/>
  <c r="H640" i="1" l="1"/>
  <c r="G640" i="1"/>
  <c r="H7" i="3"/>
  <c r="J3" i="9" l="1"/>
  <c r="M272" i="9" l="1"/>
  <c r="H274" i="9"/>
  <c r="L272" i="9"/>
  <c r="G274" i="9"/>
  <c r="H18" i="9"/>
  <c r="G18" i="9"/>
  <c r="J11" i="9"/>
  <c r="I8" i="9"/>
  <c r="K10" i="9"/>
  <c r="J7" i="9"/>
  <c r="G16" i="9"/>
  <c r="K6" i="9"/>
  <c r="M15" i="9"/>
  <c r="I12" i="9"/>
  <c r="I5" i="9"/>
  <c r="K11" i="9"/>
  <c r="H16" i="9"/>
  <c r="J5" i="9"/>
  <c r="L16" i="9"/>
  <c r="K9" i="9"/>
  <c r="L15" i="9"/>
  <c r="I6" i="9"/>
  <c r="K5" i="9"/>
  <c r="J10" i="9"/>
  <c r="J17" i="9"/>
  <c r="M16" i="9"/>
  <c r="I9" i="9"/>
  <c r="G15" i="9"/>
  <c r="I7" i="9"/>
  <c r="K7" i="9"/>
  <c r="J12" i="9"/>
  <c r="G17" i="9"/>
  <c r="K12" i="9"/>
  <c r="I17" i="9"/>
  <c r="H17" i="9"/>
  <c r="J8" i="9"/>
  <c r="I13" i="9"/>
  <c r="K8" i="9"/>
  <c r="J13" i="9"/>
  <c r="J6" i="9"/>
  <c r="I11" i="9"/>
  <c r="J9" i="9"/>
  <c r="H15" i="9"/>
  <c r="K13" i="9"/>
  <c r="F15" i="9" l="1"/>
  <c r="E15" i="9"/>
  <c r="E274" i="9"/>
  <c r="E20" i="9" s="1"/>
  <c r="I7" i="3" s="1"/>
  <c r="E17" i="9"/>
  <c r="B17" i="9" s="1"/>
  <c r="E10" i="9"/>
  <c r="B10" i="9" s="1"/>
  <c r="F272" i="9"/>
  <c r="F20" i="9" s="1"/>
  <c r="E16" i="9"/>
  <c r="F16" i="9"/>
  <c r="E11" i="9"/>
  <c r="B11" i="9" s="1"/>
  <c r="E7" i="9"/>
  <c r="B7" i="9" s="1"/>
  <c r="B274" i="9"/>
  <c r="E8" i="9"/>
  <c r="B8" i="9" s="1"/>
  <c r="E9" i="9"/>
  <c r="B9" i="9" s="1"/>
  <c r="E5" i="9"/>
  <c r="E6" i="9"/>
  <c r="B6" i="9" s="1"/>
  <c r="E12" i="9"/>
  <c r="B12" i="9" s="1"/>
  <c r="E18" i="9"/>
  <c r="B18" i="9" s="1"/>
  <c r="E13" i="9"/>
  <c r="B13" i="9" s="1"/>
  <c r="F14" i="9" l="1"/>
  <c r="F3" i="9" s="1"/>
  <c r="B15" i="9"/>
  <c r="B272" i="9"/>
  <c r="B16" i="9"/>
  <c r="E14" i="9"/>
  <c r="B5" i="9"/>
  <c r="E4" i="9"/>
  <c r="E3" i="9" l="1"/>
</calcChain>
</file>

<file path=xl/sharedStrings.xml><?xml version="1.0" encoding="utf-8"?>
<sst xmlns="http://schemas.openxmlformats.org/spreadsheetml/2006/main" count="4369" uniqueCount="3421">
  <si>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</si>
  <si>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</si>
  <si>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</si>
  <si>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</si>
  <si>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</si>
  <si>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</si>
  <si>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</si>
  <si>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</si>
  <si>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</si>
  <si>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</si>
  <si>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</si>
  <si>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</si>
  <si>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</si>
  <si>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</si>
  <si>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</si>
  <si>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</si>
  <si>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</si>
  <si>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</si>
  <si>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</si>
  <si>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</si>
  <si>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</si>
  <si>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</si>
  <si>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</si>
  <si>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</si>
  <si>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</si>
  <si>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</si>
  <si>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</si>
  <si>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</si>
  <si>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</si>
  <si>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</si>
  <si>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</si>
  <si>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OPĆINA ŠANDROVAC</t>
  </si>
  <si>
    <t>BILANCA</t>
  </si>
  <si>
    <t>RAS funkcijski</t>
  </si>
  <si>
    <t>Razina:</t>
  </si>
  <si>
    <t>23</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</si>
  <si>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</si>
  <si>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</si>
  <si>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</si>
  <si>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</si>
  <si>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</si>
  <si>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</si>
  <si>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</si>
  <si>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</si>
  <si>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</si>
  <si>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</si>
  <si>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</si>
  <si>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</si>
  <si>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</si>
  <si>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35183 - OPĆINA ŠANDROVAC</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</si>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</sst>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1296183.55</v>
      </c>
      <c r="D2" s="6">
        <f>'PR-RAS'!E6</f>
        <v>1322151.8899999999</v>
      </c>
      <c r="E2" s="6">
        <v>0</v>
      </c>
      <c r="F2" s="6">
        <v>0</v>
      </c>
      <c r="G2" s="7">
        <f t="shared" ref="G2:G264" si="0">(B2/1000)*(C2*1+D2*2)</f>
        <v>3940.4873300000004</v>
      </c>
      <c r="H2" s="7">
        <f t="shared" ref="H2:H264" si="1">ABS(C2-ROUND(C2,0))+ABS(D2-ROUND(D2,0))</f>
        <v>0.56000000005587935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139129.43</v>
      </c>
      <c r="D3" s="1">
        <f>'PR-RAS'!E7</f>
        <v>220328.19</v>
      </c>
      <c r="E3" s="1">
        <v>0</v>
      </c>
      <c r="F3" s="1">
        <v>0</v>
      </c>
      <c r="G3" s="2">
        <f t="shared" si="0"/>
        <v>1159.5716200000002</v>
      </c>
      <c r="H3" s="2">
        <f t="shared" si="1"/>
        <v>0.61999999999534339</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126752.92</v>
      </c>
      <c r="D4" s="1">
        <f>'PR-RAS'!E8</f>
        <v>201349.88</v>
      </c>
      <c r="E4" s="1">
        <v>0</v>
      </c>
      <c r="F4" s="1">
        <v>0</v>
      </c>
      <c r="G4" s="2">
        <f t="shared" si="0"/>
        <v>1588.3580400000001</v>
      </c>
      <c r="H4" s="2">
        <f t="shared" si="1"/>
        <v>0.19999999999708962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141874.75</v>
      </c>
      <c r="D5" s="1">
        <f>'PR-RAS'!E9</f>
        <v>204875.92</v>
      </c>
      <c r="E5" s="1">
        <v>0</v>
      </c>
      <c r="F5" s="1">
        <v>0</v>
      </c>
      <c r="G5" s="2">
        <f t="shared" si="0"/>
        <v>2206.5063600000003</v>
      </c>
      <c r="H5" s="2">
        <f t="shared" si="1"/>
        <v>0.32999999998719431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15121.83</v>
      </c>
      <c r="D11" s="1">
        <f>'PR-RAS'!E15</f>
        <v>3526.04</v>
      </c>
      <c r="E11" s="1">
        <v>0</v>
      </c>
      <c r="F11" s="1">
        <v>0</v>
      </c>
      <c r="G11" s="2">
        <f t="shared" si="0"/>
        <v>221.73910000000001</v>
      </c>
      <c r="H11" s="2">
        <f t="shared" si="1"/>
        <v>0.21000000000003638</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10360.65</v>
      </c>
      <c r="D19" s="1">
        <f>'PR-RAS'!E23</f>
        <v>16899.759999999998</v>
      </c>
      <c r="E19" s="1">
        <v>0</v>
      </c>
      <c r="F19" s="1">
        <v>0</v>
      </c>
      <c r="G19" s="2">
        <f t="shared" si="0"/>
        <v>794.88305999999989</v>
      </c>
      <c r="H19" s="2">
        <f t="shared" si="1"/>
        <v>0.59000000000196451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902.76</v>
      </c>
      <c r="D20" s="1">
        <f>'PR-RAS'!E24</f>
        <v>739.37</v>
      </c>
      <c r="E20" s="1">
        <v>0</v>
      </c>
      <c r="F20" s="1">
        <v>0</v>
      </c>
      <c r="G20" s="2">
        <f t="shared" si="0"/>
        <v>45.2485</v>
      </c>
      <c r="H20" s="2">
        <f t="shared" si="1"/>
        <v>0.61000000000001364</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9457.89</v>
      </c>
      <c r="D23" s="1">
        <f>'PR-RAS'!E27</f>
        <v>16160.39</v>
      </c>
      <c r="E23" s="1">
        <v>0</v>
      </c>
      <c r="F23" s="1">
        <v>0</v>
      </c>
      <c r="G23" s="2">
        <f t="shared" si="0"/>
        <v>919.13073999999995</v>
      </c>
      <c r="H23" s="2">
        <f t="shared" si="1"/>
        <v>0.5</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2015.86</v>
      </c>
      <c r="D25" s="1">
        <f>'PR-RAS'!E29</f>
        <v>2078.5500000000002</v>
      </c>
      <c r="E25" s="1">
        <v>0</v>
      </c>
      <c r="F25" s="1">
        <v>0</v>
      </c>
      <c r="G25" s="2">
        <f t="shared" si="0"/>
        <v>148.15103999999999</v>
      </c>
      <c r="H25" s="2">
        <f t="shared" si="1"/>
        <v>0.58999999999991815</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2015.86</v>
      </c>
      <c r="D27" s="1">
        <f>'PR-RAS'!E31</f>
        <v>2078.5500000000002</v>
      </c>
      <c r="E27" s="1">
        <v>0</v>
      </c>
      <c r="F27" s="1">
        <v>0</v>
      </c>
      <c r="G27" s="2">
        <f t="shared" si="0"/>
        <v>160.49696</v>
      </c>
      <c r="H27" s="2">
        <f t="shared" si="1"/>
        <v>0.58999999999991815</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615321.55000000005</v>
      </c>
      <c r="D46" s="1">
        <f>'PR-RAS'!E50</f>
        <v>606807.71</v>
      </c>
      <c r="E46" s="1">
        <v>0</v>
      </c>
      <c r="F46" s="1">
        <v>0</v>
      </c>
      <c r="G46" s="2">
        <f t="shared" si="0"/>
        <v>82302.163650000002</v>
      </c>
      <c r="H46" s="2">
        <f t="shared" si="1"/>
        <v>0.73999999999068677</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347522.26</v>
      </c>
      <c r="D55" s="1">
        <f>'PR-RAS'!E59</f>
        <v>354729</v>
      </c>
      <c r="E55" s="1">
        <v>0</v>
      </c>
      <c r="F55" s="1">
        <v>0</v>
      </c>
      <c r="G55" s="2">
        <f t="shared" si="0"/>
        <v>57076.93404</v>
      </c>
      <c r="H55" s="2">
        <f t="shared" si="1"/>
        <v>0.26000000000931323</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340886.12</v>
      </c>
      <c r="D56" s="1">
        <f>'PR-RAS'!E60</f>
        <v>340229</v>
      </c>
      <c r="E56" s="1">
        <v>0</v>
      </c>
      <c r="F56" s="1">
        <v>0</v>
      </c>
      <c r="G56" s="2">
        <f t="shared" si="0"/>
        <v>56173.926599999999</v>
      </c>
      <c r="H56" s="2">
        <f t="shared" si="1"/>
        <v>0.11999999999534339</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6636.14</v>
      </c>
      <c r="D57" s="1">
        <f>'PR-RAS'!E61</f>
        <v>14500</v>
      </c>
      <c r="E57" s="1">
        <v>0</v>
      </c>
      <c r="F57" s="1">
        <v>0</v>
      </c>
      <c r="G57" s="2">
        <f t="shared" si="0"/>
        <v>1995.62384</v>
      </c>
      <c r="H57" s="2">
        <f t="shared" si="1"/>
        <v>0.14000000000032742</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267799.28999999998</v>
      </c>
      <c r="D70" s="1">
        <f>'PR-RAS'!E74</f>
        <v>252078.71</v>
      </c>
      <c r="E70" s="1">
        <v>0</v>
      </c>
      <c r="F70" s="1">
        <v>0</v>
      </c>
      <c r="G70" s="2">
        <f t="shared" si="0"/>
        <v>53265.012990000003</v>
      </c>
      <c r="H70" s="2">
        <f t="shared" si="1"/>
        <v>0.57999999998719431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267799.28999999998</v>
      </c>
      <c r="D72" s="1">
        <f>'PR-RAS'!E76</f>
        <v>252078.71</v>
      </c>
      <c r="E72" s="1">
        <v>0</v>
      </c>
      <c r="F72" s="1">
        <v>0</v>
      </c>
      <c r="G72" s="2">
        <f t="shared" si="0"/>
        <v>54808.926409999993</v>
      </c>
      <c r="H72" s="2">
        <f t="shared" si="1"/>
        <v>0.57999999998719431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380896.57</v>
      </c>
      <c r="D78" s="1">
        <f>'PR-RAS'!E82</f>
        <v>281231.24</v>
      </c>
      <c r="E78" s="1">
        <v>0</v>
      </c>
      <c r="F78" s="1">
        <v>0</v>
      </c>
      <c r="G78" s="2">
        <f t="shared" si="0"/>
        <v>72638.646850000005</v>
      </c>
      <c r="H78" s="2">
        <f t="shared" si="1"/>
        <v>0.66999999998370185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0.12</v>
      </c>
      <c r="D79" s="1">
        <f>'PR-RAS'!E83</f>
        <v>0</v>
      </c>
      <c r="E79" s="1">
        <v>0</v>
      </c>
      <c r="F79" s="1">
        <v>0</v>
      </c>
      <c r="G79" s="2">
        <f t="shared" si="0"/>
        <v>9.3600000000000003E-3</v>
      </c>
      <c r="H79" s="2">
        <f t="shared" si="1"/>
        <v>0.12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0.12</v>
      </c>
      <c r="D81" s="1">
        <f>'PR-RAS'!E85</f>
        <v>0</v>
      </c>
      <c r="E81" s="1">
        <v>0</v>
      </c>
      <c r="F81" s="1">
        <v>0</v>
      </c>
      <c r="G81" s="2">
        <f t="shared" si="0"/>
        <v>9.5999999999999992E-3</v>
      </c>
      <c r="H81" s="2">
        <f t="shared" si="1"/>
        <v>0.12</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380896.45</v>
      </c>
      <c r="D87" s="1">
        <f>'PR-RAS'!E91</f>
        <v>281231.24</v>
      </c>
      <c r="E87" s="1">
        <v>0</v>
      </c>
      <c r="F87" s="1">
        <v>0</v>
      </c>
      <c r="G87" s="2">
        <f t="shared" si="0"/>
        <v>81128.867979999981</v>
      </c>
      <c r="H87" s="2">
        <f t="shared" si="1"/>
        <v>0.69000000000232831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200</v>
      </c>
      <c r="E88" s="1">
        <v>0</v>
      </c>
      <c r="F88" s="1">
        <v>0</v>
      </c>
      <c r="G88" s="2">
        <f t="shared" si="0"/>
        <v>34.799999999999997</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24457.55</v>
      </c>
      <c r="D89" s="1">
        <f>'PR-RAS'!E93</f>
        <v>21011.1</v>
      </c>
      <c r="E89" s="1">
        <v>0</v>
      </c>
      <c r="F89" s="1">
        <v>0</v>
      </c>
      <c r="G89" s="2">
        <f t="shared" si="0"/>
        <v>5850.2179999999998</v>
      </c>
      <c r="H89" s="2">
        <f t="shared" si="1"/>
        <v>0.5499999999992724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356438.9</v>
      </c>
      <c r="D90" s="1">
        <f>'PR-RAS'!E94</f>
        <v>260020.14</v>
      </c>
      <c r="E90" s="1">
        <v>0</v>
      </c>
      <c r="F90" s="1">
        <v>0</v>
      </c>
      <c r="G90" s="2">
        <f t="shared" si="0"/>
        <v>78006.647020000004</v>
      </c>
      <c r="H90" s="2">
        <f t="shared" si="1"/>
        <v>0.23999999999068677</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156783.78</v>
      </c>
      <c r="D102" s="1">
        <f>'PR-RAS'!E106</f>
        <v>212384.75</v>
      </c>
      <c r="E102" s="1">
        <v>0</v>
      </c>
      <c r="F102" s="1">
        <v>0</v>
      </c>
      <c r="G102" s="2">
        <f t="shared" si="0"/>
        <v>58736.881280000009</v>
      </c>
      <c r="H102" s="2">
        <f t="shared" si="1"/>
        <v>0.47000000000116415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0.81</v>
      </c>
      <c r="D103" s="1">
        <f>'PR-RAS'!E107</f>
        <v>0</v>
      </c>
      <c r="E103" s="1">
        <v>0</v>
      </c>
      <c r="F103" s="1">
        <v>0</v>
      </c>
      <c r="G103" s="2">
        <f t="shared" si="0"/>
        <v>8.2619999999999999E-2</v>
      </c>
      <c r="H103" s="2">
        <f t="shared" si="1"/>
        <v>0.18999999999999995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0.81</v>
      </c>
      <c r="D106" s="1">
        <f>'PR-RAS'!E110</f>
        <v>0</v>
      </c>
      <c r="E106" s="1">
        <v>0</v>
      </c>
      <c r="F106" s="1">
        <v>0</v>
      </c>
      <c r="G106" s="2">
        <f t="shared" si="0"/>
        <v>8.5050000000000001E-2</v>
      </c>
      <c r="H106" s="2">
        <f t="shared" si="1"/>
        <v>0.18999999999999995</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109515</v>
      </c>
      <c r="D108" s="1">
        <f>'PR-RAS'!E112</f>
        <v>168798.72</v>
      </c>
      <c r="E108" s="1">
        <v>0</v>
      </c>
      <c r="F108" s="1">
        <v>0</v>
      </c>
      <c r="G108" s="2">
        <f t="shared" si="0"/>
        <v>47841.031080000001</v>
      </c>
      <c r="H108" s="2">
        <f t="shared" si="1"/>
        <v>0.27999999999883585</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38.159999999999997</v>
      </c>
      <c r="D110" s="1">
        <f>'PR-RAS'!E114</f>
        <v>26.53</v>
      </c>
      <c r="E110" s="1">
        <v>0</v>
      </c>
      <c r="F110" s="1">
        <v>0</v>
      </c>
      <c r="G110" s="2">
        <f t="shared" si="0"/>
        <v>9.9429800000000004</v>
      </c>
      <c r="H110" s="2">
        <f t="shared" si="1"/>
        <v>0.62999999999999545</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105195.34</v>
      </c>
      <c r="D111" s="1">
        <f>'PR-RAS'!E115</f>
        <v>109524.65</v>
      </c>
      <c r="E111" s="1">
        <v>0</v>
      </c>
      <c r="F111" s="1">
        <v>0</v>
      </c>
      <c r="G111" s="2">
        <f t="shared" si="0"/>
        <v>35666.910400000001</v>
      </c>
      <c r="H111" s="2">
        <f t="shared" si="1"/>
        <v>0.69000000000232831</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4281.5</v>
      </c>
      <c r="D113" s="1">
        <f>'PR-RAS'!E117</f>
        <v>59247.54</v>
      </c>
      <c r="E113" s="1">
        <v>0</v>
      </c>
      <c r="F113" s="1">
        <v>0</v>
      </c>
      <c r="G113" s="2">
        <f t="shared" si="0"/>
        <v>13750.97696</v>
      </c>
      <c r="H113" s="2">
        <f t="shared" si="1"/>
        <v>0.95999999999912689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47267.969999999994</v>
      </c>
      <c r="D116" s="1">
        <f>'PR-RAS'!E120</f>
        <v>43586.03</v>
      </c>
      <c r="E116" s="1">
        <v>0</v>
      </c>
      <c r="F116" s="1">
        <v>0</v>
      </c>
      <c r="G116" s="2">
        <f t="shared" si="0"/>
        <v>15460.603450000001</v>
      </c>
      <c r="H116" s="2">
        <f t="shared" si="1"/>
        <v>6.0000000004947651E-2</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733.02</v>
      </c>
      <c r="D117" s="1">
        <f>'PR-RAS'!E121</f>
        <v>179.2</v>
      </c>
      <c r="E117" s="1">
        <v>0</v>
      </c>
      <c r="F117" s="1">
        <v>0</v>
      </c>
      <c r="G117" s="2">
        <f t="shared" si="0"/>
        <v>126.60472000000001</v>
      </c>
      <c r="H117" s="2">
        <f t="shared" si="1"/>
        <v>0.21999999999997044</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36915.199999999997</v>
      </c>
      <c r="D118" s="1">
        <f>'PR-RAS'!E122</f>
        <v>36898.720000000001</v>
      </c>
      <c r="E118" s="1">
        <v>0</v>
      </c>
      <c r="F118" s="1">
        <v>0</v>
      </c>
      <c r="G118" s="2">
        <f t="shared" si="0"/>
        <v>12953.37888</v>
      </c>
      <c r="H118" s="2">
        <f t="shared" si="1"/>
        <v>0.47999999999592546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9619.75</v>
      </c>
      <c r="D119" s="1">
        <f>'PR-RAS'!E123</f>
        <v>6508.11</v>
      </c>
      <c r="E119" s="1">
        <v>0</v>
      </c>
      <c r="F119" s="1">
        <v>0</v>
      </c>
      <c r="G119" s="2">
        <f t="shared" si="0"/>
        <v>2671.0444600000001</v>
      </c>
      <c r="H119" s="2">
        <f t="shared" si="1"/>
        <v>0.35999999999967258</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4052.22</v>
      </c>
      <c r="D135" s="1">
        <f>'PR-RAS'!E139</f>
        <v>1400</v>
      </c>
      <c r="E135" s="1">
        <v>0</v>
      </c>
      <c r="F135" s="1">
        <v>0</v>
      </c>
      <c r="G135" s="2">
        <f t="shared" si="0"/>
        <v>918.19747999999993</v>
      </c>
      <c r="H135" s="2">
        <f t="shared" si="1"/>
        <v>0.21999999999979991</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4052.22</v>
      </c>
      <c r="D146" s="1">
        <f>'PR-RAS'!E150</f>
        <v>1400</v>
      </c>
      <c r="E146" s="1">
        <v>0</v>
      </c>
      <c r="F146" s="1">
        <v>0</v>
      </c>
      <c r="G146" s="2">
        <f t="shared" si="0"/>
        <v>993.5718999999998</v>
      </c>
      <c r="H146" s="2">
        <f t="shared" si="1"/>
        <v>0.21999999999979991</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683693.33000000007</v>
      </c>
      <c r="D147" s="1">
        <f>'PR-RAS'!E151</f>
        <v>788065.99000000011</v>
      </c>
      <c r="E147" s="1">
        <v>0</v>
      </c>
      <c r="F147" s="1">
        <v>0</v>
      </c>
      <c r="G147" s="2">
        <f t="shared" si="0"/>
        <v>329934.49526000005</v>
      </c>
      <c r="H147" s="2">
        <f t="shared" si="1"/>
        <v>0.33999999996740371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103330.74</v>
      </c>
      <c r="D148" s="1">
        <f>'PR-RAS'!E152</f>
        <v>113626.43</v>
      </c>
      <c r="E148" s="1">
        <v>0</v>
      </c>
      <c r="F148" s="1">
        <v>0</v>
      </c>
      <c r="G148" s="2">
        <f t="shared" si="0"/>
        <v>48595.789199999992</v>
      </c>
      <c r="H148" s="2">
        <f t="shared" si="1"/>
        <v>0.68999999998777639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84392.05</v>
      </c>
      <c r="D149" s="1">
        <f>'PR-RAS'!E153</f>
        <v>94543.12999999999</v>
      </c>
      <c r="E149" s="1">
        <v>0</v>
      </c>
      <c r="F149" s="1">
        <v>0</v>
      </c>
      <c r="G149" s="2">
        <f t="shared" si="0"/>
        <v>40474.789879999997</v>
      </c>
      <c r="H149" s="2">
        <f t="shared" si="1"/>
        <v>0.17999999999301508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83217.45</v>
      </c>
      <c r="D150" s="1">
        <f>'PR-RAS'!E154</f>
        <v>92471.45</v>
      </c>
      <c r="E150" s="1">
        <v>0</v>
      </c>
      <c r="F150" s="1">
        <v>0</v>
      </c>
      <c r="G150" s="2">
        <f t="shared" si="0"/>
        <v>39955.892149999992</v>
      </c>
      <c r="H150" s="2">
        <f t="shared" si="1"/>
        <v>0.89999999999417923</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1174.5999999999999</v>
      </c>
      <c r="D151" s="1">
        <f>'PR-RAS'!E155</f>
        <v>2071.6799999999998</v>
      </c>
      <c r="E151" s="1">
        <v>0</v>
      </c>
      <c r="F151" s="1">
        <v>0</v>
      </c>
      <c r="G151" s="2">
        <f t="shared" si="0"/>
        <v>797.69399999999985</v>
      </c>
      <c r="H151" s="2">
        <f t="shared" si="1"/>
        <v>0.72000000000025466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5273.02</v>
      </c>
      <c r="D154" s="1">
        <f>'PR-RAS'!E158</f>
        <v>3868.1</v>
      </c>
      <c r="E154" s="1">
        <v>0</v>
      </c>
      <c r="F154" s="1">
        <v>0</v>
      </c>
      <c r="G154" s="2">
        <f t="shared" si="0"/>
        <v>1990.4106600000002</v>
      </c>
      <c r="H154" s="2">
        <f t="shared" si="1"/>
        <v>0.12000000000034561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13665.67</v>
      </c>
      <c r="D155" s="1">
        <f>'PR-RAS'!E159</f>
        <v>15215.2</v>
      </c>
      <c r="E155" s="1">
        <v>0</v>
      </c>
      <c r="F155" s="1">
        <v>0</v>
      </c>
      <c r="G155" s="2">
        <f t="shared" si="0"/>
        <v>6790.7947800000002</v>
      </c>
      <c r="H155" s="2">
        <f t="shared" si="1"/>
        <v>0.53000000000065484</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13665.67</v>
      </c>
      <c r="D157" s="1">
        <f>'PR-RAS'!E161</f>
        <v>15215.2</v>
      </c>
      <c r="E157" s="1">
        <v>0</v>
      </c>
      <c r="F157" s="1">
        <v>0</v>
      </c>
      <c r="G157" s="2">
        <f t="shared" si="0"/>
        <v>6878.9869200000003</v>
      </c>
      <c r="H157" s="2">
        <f t="shared" si="1"/>
        <v>0.53000000000065484</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435127.27</v>
      </c>
      <c r="D159" s="1">
        <f>'PR-RAS'!E163</f>
        <v>539008.50000000012</v>
      </c>
      <c r="E159" s="1">
        <v>0</v>
      </c>
      <c r="F159" s="1">
        <v>0</v>
      </c>
      <c r="G159" s="2">
        <f t="shared" si="0"/>
        <v>239076.79466000004</v>
      </c>
      <c r="H159" s="2">
        <f t="shared" si="1"/>
        <v>0.76999999990221113</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3899.13</v>
      </c>
      <c r="D160" s="1">
        <f>'PR-RAS'!E164</f>
        <v>5622.2900000000009</v>
      </c>
      <c r="E160" s="1">
        <v>0</v>
      </c>
      <c r="F160" s="1">
        <v>0</v>
      </c>
      <c r="G160" s="2">
        <f t="shared" si="0"/>
        <v>2407.8498900000004</v>
      </c>
      <c r="H160" s="2">
        <f t="shared" si="1"/>
        <v>0.42000000000098225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66.36</v>
      </c>
      <c r="D161" s="1">
        <f>'PR-RAS'!E165</f>
        <v>73.010000000000005</v>
      </c>
      <c r="E161" s="1">
        <v>0</v>
      </c>
      <c r="F161" s="1">
        <v>0</v>
      </c>
      <c r="G161" s="2">
        <f t="shared" si="0"/>
        <v>33.980800000000002</v>
      </c>
      <c r="H161" s="2">
        <f t="shared" si="1"/>
        <v>0.37000000000000455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3634.75</v>
      </c>
      <c r="D162" s="1">
        <f>'PR-RAS'!E166</f>
        <v>4677.16</v>
      </c>
      <c r="E162" s="1">
        <v>0</v>
      </c>
      <c r="F162" s="1">
        <v>0</v>
      </c>
      <c r="G162" s="2">
        <f t="shared" si="0"/>
        <v>2091.2402699999998</v>
      </c>
      <c r="H162" s="2">
        <f t="shared" si="1"/>
        <v>0.40999999999985448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198.02</v>
      </c>
      <c r="D163" s="1">
        <f>'PR-RAS'!E167</f>
        <v>749.52</v>
      </c>
      <c r="E163" s="1">
        <v>0</v>
      </c>
      <c r="F163" s="1">
        <v>0</v>
      </c>
      <c r="G163" s="2">
        <f t="shared" si="0"/>
        <v>274.92372</v>
      </c>
      <c r="H163" s="2">
        <f t="shared" si="1"/>
        <v>0.50000000000002842</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122.6</v>
      </c>
      <c r="E164" s="1">
        <v>0</v>
      </c>
      <c r="F164" s="1">
        <v>0</v>
      </c>
      <c r="G164" s="2">
        <f t="shared" si="0"/>
        <v>39.967599999999997</v>
      </c>
      <c r="H164" s="2">
        <f t="shared" si="1"/>
        <v>0.40000000000000568</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104633.86000000002</v>
      </c>
      <c r="D165" s="1">
        <f>'PR-RAS'!E169</f>
        <v>114214.54</v>
      </c>
      <c r="E165" s="1">
        <v>0</v>
      </c>
      <c r="F165" s="1">
        <v>0</v>
      </c>
      <c r="G165" s="2">
        <f t="shared" si="0"/>
        <v>54622.322160000003</v>
      </c>
      <c r="H165" s="2">
        <f t="shared" si="1"/>
        <v>0.59999999999126885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4082.52</v>
      </c>
      <c r="D166" s="1">
        <f>'PR-RAS'!E170</f>
        <v>4939.07</v>
      </c>
      <c r="E166" s="1">
        <v>0</v>
      </c>
      <c r="F166" s="1">
        <v>0</v>
      </c>
      <c r="G166" s="2">
        <f t="shared" si="0"/>
        <v>2303.5089000000003</v>
      </c>
      <c r="H166" s="2">
        <f t="shared" si="1"/>
        <v>0.54999999999972715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740.6</v>
      </c>
      <c r="D167" s="1">
        <f>'PR-RAS'!E171</f>
        <v>925.14</v>
      </c>
      <c r="E167" s="1">
        <v>0</v>
      </c>
      <c r="F167" s="1">
        <v>0</v>
      </c>
      <c r="G167" s="2">
        <f t="shared" si="0"/>
        <v>430.08608000000004</v>
      </c>
      <c r="H167" s="2">
        <f t="shared" si="1"/>
        <v>0.53999999999996362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44689.94</v>
      </c>
      <c r="D168" s="1">
        <f>'PR-RAS'!E172</f>
        <v>33848.269999999997</v>
      </c>
      <c r="E168" s="1">
        <v>0</v>
      </c>
      <c r="F168" s="1">
        <v>0</v>
      </c>
      <c r="G168" s="2">
        <f t="shared" si="0"/>
        <v>18768.542160000001</v>
      </c>
      <c r="H168" s="2">
        <f t="shared" si="1"/>
        <v>0.32999999999447027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55120.800000000003</v>
      </c>
      <c r="D169" s="1">
        <f>'PR-RAS'!E173</f>
        <v>74502.06</v>
      </c>
      <c r="E169" s="1">
        <v>0</v>
      </c>
      <c r="F169" s="1">
        <v>0</v>
      </c>
      <c r="G169" s="2">
        <f t="shared" si="0"/>
        <v>34292.986559999998</v>
      </c>
      <c r="H169" s="2">
        <f t="shared" si="1"/>
        <v>0.25999999999476131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279756.27</v>
      </c>
      <c r="D173" s="1">
        <f>'PR-RAS'!E177</f>
        <v>318673.60000000009</v>
      </c>
      <c r="E173" s="1">
        <v>0</v>
      </c>
      <c r="F173" s="1">
        <v>0</v>
      </c>
      <c r="G173" s="2">
        <f t="shared" si="0"/>
        <v>157741.79684000002</v>
      </c>
      <c r="H173" s="2">
        <f t="shared" si="1"/>
        <v>0.66999999992549419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3372.95</v>
      </c>
      <c r="D174" s="1">
        <f>'PR-RAS'!E178</f>
        <v>3935.88</v>
      </c>
      <c r="E174" s="1">
        <v>0</v>
      </c>
      <c r="F174" s="1">
        <v>0</v>
      </c>
      <c r="G174" s="2">
        <f t="shared" si="0"/>
        <v>1945.3348299999998</v>
      </c>
      <c r="H174" s="2">
        <f t="shared" si="1"/>
        <v>0.17000000000007276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196116.29</v>
      </c>
      <c r="D175" s="1">
        <f>'PR-RAS'!E179</f>
        <v>198866.95</v>
      </c>
      <c r="E175" s="1">
        <v>0</v>
      </c>
      <c r="F175" s="1">
        <v>0</v>
      </c>
      <c r="G175" s="2">
        <f t="shared" si="0"/>
        <v>103329.93306000001</v>
      </c>
      <c r="H175" s="2">
        <f t="shared" si="1"/>
        <v>0.33999999999650754</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7006.56</v>
      </c>
      <c r="D176" s="1">
        <f>'PR-RAS'!E180</f>
        <v>10053.24</v>
      </c>
      <c r="E176" s="1">
        <v>0</v>
      </c>
      <c r="F176" s="1">
        <v>0</v>
      </c>
      <c r="G176" s="2">
        <f t="shared" si="0"/>
        <v>4744.7820000000002</v>
      </c>
      <c r="H176" s="2">
        <f t="shared" si="1"/>
        <v>0.67999999999938154</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14502.26</v>
      </c>
      <c r="D177" s="1">
        <f>'PR-RAS'!E181</f>
        <v>22774.54</v>
      </c>
      <c r="E177" s="1">
        <v>0</v>
      </c>
      <c r="F177" s="1">
        <v>0</v>
      </c>
      <c r="G177" s="2">
        <f t="shared" si="0"/>
        <v>10569.03584</v>
      </c>
      <c r="H177" s="2">
        <f t="shared" si="1"/>
        <v>0.71999999999934516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3339.08</v>
      </c>
      <c r="D178" s="1">
        <f>'PR-RAS'!E182</f>
        <v>3617.59</v>
      </c>
      <c r="E178" s="1">
        <v>0</v>
      </c>
      <c r="F178" s="1">
        <v>0</v>
      </c>
      <c r="G178" s="2">
        <f t="shared" si="0"/>
        <v>1871.64402</v>
      </c>
      <c r="H178" s="2">
        <f t="shared" si="1"/>
        <v>0.48999999999978172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2199.79</v>
      </c>
      <c r="D179" s="1">
        <f>'PR-RAS'!E183</f>
        <v>3307.14</v>
      </c>
      <c r="E179" s="1">
        <v>0</v>
      </c>
      <c r="F179" s="1">
        <v>0</v>
      </c>
      <c r="G179" s="2">
        <f t="shared" si="0"/>
        <v>1568.90446</v>
      </c>
      <c r="H179" s="2">
        <f t="shared" si="1"/>
        <v>0.34999999999990905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33377.599999999999</v>
      </c>
      <c r="D180" s="1">
        <f>'PR-RAS'!E184</f>
        <v>62504.4</v>
      </c>
      <c r="E180" s="1">
        <v>0</v>
      </c>
      <c r="F180" s="1">
        <v>0</v>
      </c>
      <c r="G180" s="2">
        <f t="shared" si="0"/>
        <v>28351.165599999997</v>
      </c>
      <c r="H180" s="2">
        <f t="shared" si="1"/>
        <v>0.80000000000291038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14242.89</v>
      </c>
      <c r="D181" s="1">
        <f>'PR-RAS'!E185</f>
        <v>3667.03</v>
      </c>
      <c r="E181" s="1">
        <v>0</v>
      </c>
      <c r="F181" s="1">
        <v>0</v>
      </c>
      <c r="G181" s="2">
        <f t="shared" si="0"/>
        <v>3883.8510000000001</v>
      </c>
      <c r="H181" s="2">
        <f t="shared" si="1"/>
        <v>0.14000000000078217</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5598.85</v>
      </c>
      <c r="D182" s="1">
        <f>'PR-RAS'!E186</f>
        <v>9946.83</v>
      </c>
      <c r="E182" s="1">
        <v>0</v>
      </c>
      <c r="F182" s="1">
        <v>0</v>
      </c>
      <c r="G182" s="2">
        <f t="shared" si="0"/>
        <v>4614.1443100000006</v>
      </c>
      <c r="H182" s="2">
        <f t="shared" si="1"/>
        <v>0.31999999999970896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719.92</v>
      </c>
      <c r="D183" s="1">
        <f>'PR-RAS'!E187</f>
        <v>41622.01</v>
      </c>
      <c r="E183" s="1">
        <v>0</v>
      </c>
      <c r="F183" s="1">
        <v>0</v>
      </c>
      <c r="G183" s="2">
        <f t="shared" si="0"/>
        <v>15281.43708</v>
      </c>
      <c r="H183" s="2">
        <f t="shared" si="1"/>
        <v>9.0000000002078195E-2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46118.090000000004</v>
      </c>
      <c r="D184" s="1">
        <f>'PR-RAS'!E188</f>
        <v>58876.060000000005</v>
      </c>
      <c r="E184" s="1">
        <v>0</v>
      </c>
      <c r="F184" s="1">
        <v>0</v>
      </c>
      <c r="G184" s="2">
        <f t="shared" si="0"/>
        <v>29988.248430000003</v>
      </c>
      <c r="H184" s="2">
        <f t="shared" si="1"/>
        <v>0.15000000000873115</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5214.55</v>
      </c>
      <c r="D185" s="1">
        <f>'PR-RAS'!E189</f>
        <v>14675.65</v>
      </c>
      <c r="E185" s="1">
        <v>0</v>
      </c>
      <c r="F185" s="1">
        <v>0</v>
      </c>
      <c r="G185" s="2">
        <f t="shared" si="0"/>
        <v>6360.1163999999999</v>
      </c>
      <c r="H185" s="2">
        <f t="shared" si="1"/>
        <v>0.8000000000001819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2466.0500000000002</v>
      </c>
      <c r="D186" s="1">
        <f>'PR-RAS'!E190</f>
        <v>2831.02</v>
      </c>
      <c r="E186" s="1">
        <v>0</v>
      </c>
      <c r="F186" s="1">
        <v>0</v>
      </c>
      <c r="G186" s="2">
        <f t="shared" si="0"/>
        <v>1503.6966500000001</v>
      </c>
      <c r="H186" s="2">
        <f t="shared" si="1"/>
        <v>7.0000000000163709E-2</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19622.509999999998</v>
      </c>
      <c r="D187" s="1">
        <f>'PR-RAS'!E191</f>
        <v>26830.5</v>
      </c>
      <c r="E187" s="1">
        <v>0</v>
      </c>
      <c r="F187" s="1">
        <v>0</v>
      </c>
      <c r="G187" s="2">
        <f t="shared" si="0"/>
        <v>13630.732859999998</v>
      </c>
      <c r="H187" s="2">
        <f t="shared" si="1"/>
        <v>0.99000000000160071</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1971.4</v>
      </c>
      <c r="D188" s="1">
        <f>'PR-RAS'!E192</f>
        <v>2058.7199999999998</v>
      </c>
      <c r="E188" s="1">
        <v>0</v>
      </c>
      <c r="F188" s="1">
        <v>0</v>
      </c>
      <c r="G188" s="2">
        <f t="shared" si="0"/>
        <v>1138.6130800000001</v>
      </c>
      <c r="H188" s="2">
        <f t="shared" si="1"/>
        <v>0.68000000000029104</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845.32</v>
      </c>
      <c r="D189" s="1">
        <f>'PR-RAS'!E193</f>
        <v>1035.1600000000001</v>
      </c>
      <c r="E189" s="1">
        <v>0</v>
      </c>
      <c r="F189" s="1">
        <v>0</v>
      </c>
      <c r="G189" s="2">
        <f t="shared" si="0"/>
        <v>548.14032000000009</v>
      </c>
      <c r="H189" s="2">
        <f t="shared" si="1"/>
        <v>0.48000000000013188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15998.26</v>
      </c>
      <c r="D191" s="1">
        <f>'PR-RAS'!E195</f>
        <v>11445.01</v>
      </c>
      <c r="E191" s="1">
        <v>0</v>
      </c>
      <c r="F191" s="1">
        <v>0</v>
      </c>
      <c r="G191" s="2">
        <f t="shared" si="0"/>
        <v>7388.7731999999996</v>
      </c>
      <c r="H191" s="2">
        <f t="shared" si="1"/>
        <v>0.27000000000043656</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4147.55</v>
      </c>
      <c r="D192" s="1">
        <f>'PR-RAS'!E196</f>
        <v>2346.21</v>
      </c>
      <c r="E192" s="1">
        <v>0</v>
      </c>
      <c r="F192" s="1">
        <v>0</v>
      </c>
      <c r="G192" s="2">
        <f t="shared" si="0"/>
        <v>1688.4342700000002</v>
      </c>
      <c r="H192" s="2">
        <f t="shared" si="1"/>
        <v>0.65999999999985448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2664.39</v>
      </c>
      <c r="D198" s="1">
        <f>'PR-RAS'!E202</f>
        <v>1004.23</v>
      </c>
      <c r="E198" s="1">
        <v>0</v>
      </c>
      <c r="F198" s="1">
        <v>0</v>
      </c>
      <c r="G198" s="2">
        <f t="shared" si="0"/>
        <v>920.55145000000016</v>
      </c>
      <c r="H198" s="2">
        <f t="shared" si="1"/>
        <v>0.61999999999989086</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2664.39</v>
      </c>
      <c r="D201" s="1">
        <f>'PR-RAS'!E205</f>
        <v>1004.23</v>
      </c>
      <c r="E201" s="1">
        <v>0</v>
      </c>
      <c r="F201" s="1">
        <v>0</v>
      </c>
      <c r="G201" s="2">
        <f t="shared" si="0"/>
        <v>934.57000000000016</v>
      </c>
      <c r="H201" s="2">
        <f t="shared" si="1"/>
        <v>0.61999999999989086</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1483.16</v>
      </c>
      <c r="D206" s="1">
        <f>'PR-RAS'!E210</f>
        <v>1341.98</v>
      </c>
      <c r="E206" s="1">
        <v>0</v>
      </c>
      <c r="F206" s="1">
        <v>0</v>
      </c>
      <c r="G206" s="2">
        <f t="shared" si="0"/>
        <v>854.25959999999998</v>
      </c>
      <c r="H206" s="2">
        <f t="shared" si="1"/>
        <v>0.18000000000006366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1483.16</v>
      </c>
      <c r="D207" s="1">
        <f>'PR-RAS'!E211</f>
        <v>1341.98</v>
      </c>
      <c r="E207" s="1">
        <v>0</v>
      </c>
      <c r="F207" s="1">
        <v>0</v>
      </c>
      <c r="G207" s="2">
        <f t="shared" si="0"/>
        <v>858.42671999999993</v>
      </c>
      <c r="H207" s="2">
        <f t="shared" si="1"/>
        <v>0.18000000000006366</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13576.220000000001</v>
      </c>
      <c r="D211" s="1">
        <f>'PR-RAS'!E215</f>
        <v>7551.1</v>
      </c>
      <c r="E211" s="1">
        <v>0</v>
      </c>
      <c r="F211" s="1">
        <v>0</v>
      </c>
      <c r="G211" s="2">
        <f t="shared" si="0"/>
        <v>6022.4682000000003</v>
      </c>
      <c r="H211" s="2">
        <f t="shared" si="1"/>
        <v>0.32000000000152795</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7148.45</v>
      </c>
      <c r="D212" s="1">
        <f>'PR-RAS'!E216</f>
        <v>0</v>
      </c>
      <c r="E212" s="1">
        <v>0</v>
      </c>
      <c r="F212" s="1">
        <v>0</v>
      </c>
      <c r="G212" s="2">
        <f t="shared" si="0"/>
        <v>1508.32295</v>
      </c>
      <c r="H212" s="2">
        <f t="shared" si="1"/>
        <v>0.4499999999998181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7148.45</v>
      </c>
      <c r="D214" s="1">
        <f>'PR-RAS'!E218</f>
        <v>0</v>
      </c>
      <c r="E214" s="1">
        <v>0</v>
      </c>
      <c r="F214" s="1">
        <v>0</v>
      </c>
      <c r="G214" s="2">
        <f t="shared" si="0"/>
        <v>1522.6198499999998</v>
      </c>
      <c r="H214" s="2">
        <f t="shared" si="1"/>
        <v>0.4499999999998181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6427.77</v>
      </c>
      <c r="D215" s="1">
        <f>'PR-RAS'!E219</f>
        <v>7551.1</v>
      </c>
      <c r="E215" s="1">
        <v>0</v>
      </c>
      <c r="F215" s="1">
        <v>0</v>
      </c>
      <c r="G215" s="2">
        <f t="shared" si="0"/>
        <v>4607.4135800000004</v>
      </c>
      <c r="H215" s="2">
        <f t="shared" si="1"/>
        <v>0.32999999999992724</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6427.77</v>
      </c>
      <c r="D218" s="1">
        <f>'PR-RAS'!E222</f>
        <v>7551.1</v>
      </c>
      <c r="E218" s="1">
        <v>0</v>
      </c>
      <c r="F218" s="1">
        <v>0</v>
      </c>
      <c r="G218" s="2">
        <f t="shared" si="0"/>
        <v>4672.0034900000001</v>
      </c>
      <c r="H218" s="2">
        <f t="shared" si="1"/>
        <v>0.32999999999992724</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39052.369999999995</v>
      </c>
      <c r="D248" s="1">
        <f>'PR-RAS'!E252</f>
        <v>31692.74</v>
      </c>
      <c r="E248" s="1">
        <v>0</v>
      </c>
      <c r="F248" s="1">
        <v>0</v>
      </c>
      <c r="G248" s="2">
        <f t="shared" si="0"/>
        <v>25302.148950000003</v>
      </c>
      <c r="H248" s="2">
        <f t="shared" si="1"/>
        <v>0.62999999999374268</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39052.369999999995</v>
      </c>
      <c r="D255" s="1">
        <f>'PR-RAS'!E259</f>
        <v>31692.74</v>
      </c>
      <c r="E255" s="1">
        <v>0</v>
      </c>
      <c r="F255" s="1">
        <v>0</v>
      </c>
      <c r="G255" s="2">
        <f t="shared" si="0"/>
        <v>26019.213900000002</v>
      </c>
      <c r="H255" s="2">
        <f t="shared" si="1"/>
        <v>0.62999999999374268</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37262.99</v>
      </c>
      <c r="D256" s="1">
        <f>'PR-RAS'!E260</f>
        <v>31624.79</v>
      </c>
      <c r="E256" s="1">
        <v>0</v>
      </c>
      <c r="F256" s="1">
        <v>0</v>
      </c>
      <c r="G256" s="2">
        <f t="shared" si="0"/>
        <v>25630.705350000004</v>
      </c>
      <c r="H256" s="2">
        <f t="shared" si="1"/>
        <v>0.22000000000116415</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1789.38</v>
      </c>
      <c r="D257" s="1">
        <f>'PR-RAS'!E261</f>
        <v>67.95</v>
      </c>
      <c r="E257" s="1">
        <v>0</v>
      </c>
      <c r="F257" s="1">
        <v>0</v>
      </c>
      <c r="G257" s="2">
        <f t="shared" si="0"/>
        <v>492.87168000000008</v>
      </c>
      <c r="H257" s="2">
        <f t="shared" si="1"/>
        <v>0.4300000000001063</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88459.18</v>
      </c>
      <c r="D259" s="1">
        <f>'PR-RAS'!E263</f>
        <v>93841.01</v>
      </c>
      <c r="E259" s="1">
        <v>0</v>
      </c>
      <c r="F259" s="1">
        <v>0</v>
      </c>
      <c r="G259" s="2">
        <f t="shared" si="0"/>
        <v>71244.429599999989</v>
      </c>
      <c r="H259" s="2">
        <f t="shared" si="1"/>
        <v>0.18999999998777639</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79277.48</v>
      </c>
      <c r="D260" s="1">
        <f>'PR-RAS'!E264</f>
        <v>89720.95</v>
      </c>
      <c r="E260" s="1">
        <v>0</v>
      </c>
      <c r="F260" s="1">
        <v>0</v>
      </c>
      <c r="G260" s="2">
        <f t="shared" si="0"/>
        <v>67008.31942</v>
      </c>
      <c r="H260" s="2">
        <f t="shared" si="1"/>
        <v>0.52999999999883585</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79277.48</v>
      </c>
      <c r="D261" s="1">
        <f>'PR-RAS'!E265</f>
        <v>89720.95</v>
      </c>
      <c r="E261" s="1">
        <v>0</v>
      </c>
      <c r="F261" s="1">
        <v>0</v>
      </c>
      <c r="G261" s="2">
        <f t="shared" si="0"/>
        <v>67267.038800000009</v>
      </c>
      <c r="H261" s="2">
        <f t="shared" si="1"/>
        <v>0.52999999999883585</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9181.7000000000007</v>
      </c>
      <c r="D264" s="1">
        <f>'PR-RAS'!E268</f>
        <v>4120.0600000000004</v>
      </c>
      <c r="E264" s="1">
        <v>0</v>
      </c>
      <c r="F264" s="1">
        <v>0</v>
      </c>
      <c r="G264" s="2">
        <f t="shared" si="0"/>
        <v>4581.9386599999998</v>
      </c>
      <c r="H264" s="2">
        <f t="shared" si="1"/>
        <v>0.35999999999967258</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9181.7000000000007</v>
      </c>
      <c r="D265" s="1">
        <f>'PR-RAS'!E269</f>
        <v>4120.0600000000004</v>
      </c>
      <c r="E265" s="1">
        <v>0</v>
      </c>
      <c r="F265" s="1">
        <v>0</v>
      </c>
      <c r="G265" s="2">
        <f t="shared" ref="G265:G521" si="8">(B265/1000)*(C265*1+D265*2)</f>
        <v>4599.3604800000003</v>
      </c>
      <c r="H265" s="2">
        <f t="shared" ref="H265:H521" si="9">ABS(C265-ROUND(C265,0))+ABS(D265-ROUND(D265,0))</f>
        <v>0.35999999999967258</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683693.33000000007</v>
      </c>
      <c r="D285" s="1">
        <f>'PR-RAS'!E289</f>
        <v>788065.99000000011</v>
      </c>
      <c r="E285" s="1">
        <v>0</v>
      </c>
      <c r="F285" s="1">
        <v>0</v>
      </c>
      <c r="G285" s="2">
        <f t="shared" si="8"/>
        <v>641790.38804000011</v>
      </c>
      <c r="H285" s="2">
        <f t="shared" si="9"/>
        <v>0.33999999996740371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612490.22</v>
      </c>
      <c r="D286" s="1">
        <f>'PR-RAS'!E290</f>
        <v>534085.89999999979</v>
      </c>
      <c r="E286" s="1">
        <v>0</v>
      </c>
      <c r="F286" s="1">
        <v>0</v>
      </c>
      <c r="G286" s="2">
        <f t="shared" si="8"/>
        <v>478988.67569999985</v>
      </c>
      <c r="H286" s="2">
        <f t="shared" si="9"/>
        <v>0.3200000001816079</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16582.16</v>
      </c>
      <c r="D288" s="1">
        <f>'PR-RAS'!E292</f>
        <v>24840.95</v>
      </c>
      <c r="E288" s="1">
        <v>0</v>
      </c>
      <c r="F288" s="1">
        <v>0</v>
      </c>
      <c r="G288" s="2">
        <f t="shared" si="8"/>
        <v>19017.785219999998</v>
      </c>
      <c r="H288" s="2">
        <f t="shared" si="9"/>
        <v>0.20999999999912689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1001.24</v>
      </c>
      <c r="D293" s="1">
        <f>'PR-RAS'!E298</f>
        <v>8245.64</v>
      </c>
      <c r="E293" s="1">
        <v>0</v>
      </c>
      <c r="F293" s="1">
        <v>0</v>
      </c>
      <c r="G293" s="2">
        <f t="shared" si="8"/>
        <v>5107.8158400000002</v>
      </c>
      <c r="H293" s="2">
        <f t="shared" si="9"/>
        <v>0.60000000000059117</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1001.24</v>
      </c>
      <c r="D306" s="1">
        <f>'PR-RAS'!E311</f>
        <v>8245.64</v>
      </c>
      <c r="E306" s="1">
        <v>0</v>
      </c>
      <c r="F306" s="1">
        <v>0</v>
      </c>
      <c r="G306" s="2">
        <f t="shared" si="8"/>
        <v>5335.2186000000002</v>
      </c>
      <c r="H306" s="2">
        <f t="shared" si="9"/>
        <v>0.60000000000059117</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1001.24</v>
      </c>
      <c r="D307" s="1">
        <f>'PR-RAS'!E312</f>
        <v>8245.64</v>
      </c>
      <c r="E307" s="1">
        <v>0</v>
      </c>
      <c r="F307" s="1">
        <v>0</v>
      </c>
      <c r="G307" s="2">
        <f t="shared" si="8"/>
        <v>5352.7111199999999</v>
      </c>
      <c r="H307" s="2">
        <f t="shared" si="9"/>
        <v>0.60000000000059117</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1001.24</v>
      </c>
      <c r="D308" s="1">
        <f>'PR-RAS'!E313</f>
        <v>8245.64</v>
      </c>
      <c r="E308" s="1">
        <v>0</v>
      </c>
      <c r="F308" s="1">
        <v>0</v>
      </c>
      <c r="G308" s="2">
        <f t="shared" si="8"/>
        <v>5370.2036399999997</v>
      </c>
      <c r="H308" s="2">
        <f t="shared" si="9"/>
        <v>0.60000000000059117</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366971.01</v>
      </c>
      <c r="D345" s="1">
        <f>'PR-RAS'!E350</f>
        <v>219272</v>
      </c>
      <c r="E345" s="1">
        <v>0</v>
      </c>
      <c r="F345" s="1">
        <v>0</v>
      </c>
      <c r="G345" s="2">
        <f t="shared" si="8"/>
        <v>277097.16343999997</v>
      </c>
      <c r="H345" s="2">
        <f t="shared" si="9"/>
        <v>1.0000000009313226E-2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9546.33</v>
      </c>
      <c r="D346" s="1">
        <f>'PR-RAS'!E351</f>
        <v>0</v>
      </c>
      <c r="E346" s="1">
        <v>0</v>
      </c>
      <c r="F346" s="1">
        <v>0</v>
      </c>
      <c r="G346" s="2">
        <f t="shared" si="8"/>
        <v>3293.4838499999996</v>
      </c>
      <c r="H346" s="2">
        <f t="shared" si="9"/>
        <v>0.32999999999992724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9546.33</v>
      </c>
      <c r="D347" s="1">
        <f>'PR-RAS'!E352</f>
        <v>0</v>
      </c>
      <c r="E347" s="1">
        <v>0</v>
      </c>
      <c r="F347" s="1">
        <v>0</v>
      </c>
      <c r="G347" s="2">
        <f t="shared" si="8"/>
        <v>3303.0301799999997</v>
      </c>
      <c r="H347" s="2">
        <f t="shared" si="9"/>
        <v>0.32999999999992724</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9546.33</v>
      </c>
      <c r="D348" s="1">
        <f>'PR-RAS'!E353</f>
        <v>0</v>
      </c>
      <c r="E348" s="1">
        <v>0</v>
      </c>
      <c r="F348" s="1">
        <v>0</v>
      </c>
      <c r="G348" s="2">
        <f t="shared" si="8"/>
        <v>3312.5765099999999</v>
      </c>
      <c r="H348" s="2">
        <f t="shared" si="9"/>
        <v>0.32999999999992724</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357424.68</v>
      </c>
      <c r="D358" s="1">
        <f>'PR-RAS'!E363</f>
        <v>219272</v>
      </c>
      <c r="E358" s="1">
        <v>0</v>
      </c>
      <c r="F358" s="1">
        <v>0</v>
      </c>
      <c r="G358" s="2">
        <f t="shared" si="8"/>
        <v>284160.81875999994</v>
      </c>
      <c r="H358" s="2">
        <f t="shared" si="9"/>
        <v>0.32000000000698492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342757.06</v>
      </c>
      <c r="D359" s="1">
        <f>'PR-RAS'!E364</f>
        <v>200659.46</v>
      </c>
      <c r="E359" s="1">
        <v>0</v>
      </c>
      <c r="F359" s="1">
        <v>0</v>
      </c>
      <c r="G359" s="2">
        <f t="shared" si="8"/>
        <v>266379.20084</v>
      </c>
      <c r="H359" s="2">
        <f t="shared" si="9"/>
        <v>0.51999999998952262</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13400</v>
      </c>
      <c r="D361" s="1">
        <f>'PR-RAS'!E366</f>
        <v>0</v>
      </c>
      <c r="E361" s="1">
        <v>0</v>
      </c>
      <c r="F361" s="1">
        <v>0</v>
      </c>
      <c r="G361" s="2">
        <f t="shared" si="8"/>
        <v>4824</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329357.06</v>
      </c>
      <c r="D362" s="1">
        <f>'PR-RAS'!E367</f>
        <v>200659.46</v>
      </c>
      <c r="E362" s="1">
        <v>0</v>
      </c>
      <c r="F362" s="1">
        <v>0</v>
      </c>
      <c r="G362" s="2">
        <f t="shared" si="8"/>
        <v>263774.02877999999</v>
      </c>
      <c r="H362" s="2">
        <f t="shared" si="9"/>
        <v>0.51999999998952262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14667.62</v>
      </c>
      <c r="D364" s="1">
        <f>'PR-RAS'!E369</f>
        <v>18612.54</v>
      </c>
      <c r="E364" s="1">
        <v>0</v>
      </c>
      <c r="F364" s="1">
        <v>0</v>
      </c>
      <c r="G364" s="2">
        <f t="shared" si="8"/>
        <v>18837.0501</v>
      </c>
      <c r="H364" s="2">
        <f t="shared" si="9"/>
        <v>0.83999999999832653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530.76</v>
      </c>
      <c r="D365" s="1">
        <f>'PR-RAS'!E370</f>
        <v>0</v>
      </c>
      <c r="E365" s="1">
        <v>0</v>
      </c>
      <c r="F365" s="1">
        <v>0</v>
      </c>
      <c r="G365" s="2">
        <f t="shared" si="8"/>
        <v>193.19664</v>
      </c>
      <c r="H365" s="2">
        <f t="shared" si="9"/>
        <v>0.24000000000000909</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13401.69</v>
      </c>
      <c r="D370" s="1">
        <f>'PR-RAS'!E375</f>
        <v>14065.29</v>
      </c>
      <c r="E370" s="1">
        <v>0</v>
      </c>
      <c r="F370" s="1">
        <v>0</v>
      </c>
      <c r="G370" s="2">
        <f t="shared" si="8"/>
        <v>15325.407630000002</v>
      </c>
      <c r="H370" s="2">
        <f t="shared" si="9"/>
        <v>0.6000000000003638</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735.17</v>
      </c>
      <c r="D371" s="1">
        <f>'PR-RAS'!E376</f>
        <v>4547.25</v>
      </c>
      <c r="E371" s="1">
        <v>0</v>
      </c>
      <c r="F371" s="1">
        <v>0</v>
      </c>
      <c r="G371" s="2">
        <f t="shared" si="8"/>
        <v>3636.9778999999999</v>
      </c>
      <c r="H371" s="2">
        <f t="shared" si="9"/>
        <v>0.41999999999995907</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365969.77</v>
      </c>
      <c r="D403" s="1">
        <f>'PR-RAS'!E408</f>
        <v>211026.36</v>
      </c>
      <c r="E403" s="1">
        <v>0</v>
      </c>
      <c r="F403" s="1">
        <v>0</v>
      </c>
      <c r="G403" s="2">
        <f t="shared" si="8"/>
        <v>316785.04097999999</v>
      </c>
      <c r="H403" s="2">
        <f t="shared" si="9"/>
        <v>0.58999999996740371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1297184.79</v>
      </c>
      <c r="D407" s="1">
        <f>'PR-RAS'!E412</f>
        <v>1330397.5299999998</v>
      </c>
      <c r="E407" s="1">
        <v>0</v>
      </c>
      <c r="F407" s="1">
        <v>0</v>
      </c>
      <c r="G407" s="2">
        <f t="shared" si="8"/>
        <v>1606939.8191</v>
      </c>
      <c r="H407" s="2">
        <f t="shared" si="9"/>
        <v>0.68000000016763806</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1050664.3400000001</v>
      </c>
      <c r="D408" s="1">
        <f>'PR-RAS'!E413</f>
        <v>1007337.9900000001</v>
      </c>
      <c r="E408" s="1">
        <v>0</v>
      </c>
      <c r="F408" s="1">
        <v>0</v>
      </c>
      <c r="G408" s="2">
        <f t="shared" si="8"/>
        <v>1247593.51024</v>
      </c>
      <c r="H408" s="2">
        <f t="shared" si="9"/>
        <v>0.34999999997671694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246520.44999999995</v>
      </c>
      <c r="D409" s="1">
        <f>'PR-RAS'!E414</f>
        <v>323059.53999999969</v>
      </c>
      <c r="E409" s="1">
        <v>0</v>
      </c>
      <c r="F409" s="1">
        <v>0</v>
      </c>
      <c r="G409" s="2">
        <f t="shared" si="8"/>
        <v>364196.92823999969</v>
      </c>
      <c r="H409" s="2">
        <f t="shared" si="9"/>
        <v>0.91000000026542693</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16582.16</v>
      </c>
      <c r="D411" s="1">
        <f>'PR-RAS'!E416</f>
        <v>24840.95</v>
      </c>
      <c r="E411" s="1">
        <v>0</v>
      </c>
      <c r="F411" s="1">
        <v>0</v>
      </c>
      <c r="G411" s="2">
        <f t="shared" si="8"/>
        <v>27168.264599999999</v>
      </c>
      <c r="H411" s="2">
        <f t="shared" si="9"/>
        <v>0.20999999999912689</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161921.82</v>
      </c>
      <c r="D522" s="1">
        <f>'PR-RAS'!E528</f>
        <v>29198.97</v>
      </c>
      <c r="E522" s="1">
        <v>0</v>
      </c>
      <c r="F522" s="1">
        <v>0</v>
      </c>
      <c r="G522" s="2">
        <f t="shared" ref="G522:G809" si="10">(B522/1000)*(C522*1+D522*2)</f>
        <v>114786.59496</v>
      </c>
      <c r="H522" s="2">
        <f t="shared" ref="H522:H809" si="11">ABS(C522-ROUND(C522,0))+ABS(D522-ROUND(D522,0))</f>
        <v>0.20999999999185093</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161921.82</v>
      </c>
      <c r="D587" s="1">
        <f>'PR-RAS'!E593</f>
        <v>29198.97</v>
      </c>
      <c r="E587" s="1">
        <v>0</v>
      </c>
      <c r="F587" s="1">
        <v>0</v>
      </c>
      <c r="G587" s="2">
        <f t="shared" si="10"/>
        <v>129107.37935999999</v>
      </c>
      <c r="H587" s="2">
        <f t="shared" si="11"/>
        <v>0.20999999999185093</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161921.82</v>
      </c>
      <c r="D599" s="1">
        <f>'PR-RAS'!E605</f>
        <v>29198.97</v>
      </c>
      <c r="E599" s="1">
        <v>0</v>
      </c>
      <c r="F599" s="1">
        <v>0</v>
      </c>
      <c r="G599" s="2">
        <f t="shared" si="10"/>
        <v>131751.21648</v>
      </c>
      <c r="H599" s="2">
        <f t="shared" si="11"/>
        <v>0.20999999999185093</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161921.82</v>
      </c>
      <c r="D600" s="1">
        <f>'PR-RAS'!E606</f>
        <v>29198.97</v>
      </c>
      <c r="E600" s="1">
        <v>0</v>
      </c>
      <c r="F600" s="1">
        <v>0</v>
      </c>
      <c r="G600" s="2">
        <f t="shared" si="10"/>
        <v>131971.53623999999</v>
      </c>
      <c r="H600" s="2">
        <f t="shared" si="11"/>
        <v>0.20999999999185093</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161921.82</v>
      </c>
      <c r="D630" s="1">
        <f>'PR-RAS'!E636</f>
        <v>29198.97</v>
      </c>
      <c r="E630" s="1">
        <v>0</v>
      </c>
      <c r="F630" s="1">
        <v>0</v>
      </c>
      <c r="G630" s="2">
        <f t="shared" si="10"/>
        <v>138581.12904</v>
      </c>
      <c r="H630" s="2">
        <f t="shared" si="11"/>
        <v>0.20999999999185093</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1297184.79</v>
      </c>
      <c r="D633" s="1">
        <f>'PR-RAS'!E639</f>
        <v>1330397.5299999998</v>
      </c>
      <c r="E633" s="1">
        <v>0</v>
      </c>
      <c r="F633" s="1">
        <v>0</v>
      </c>
      <c r="G633" s="2">
        <f t="shared" si="10"/>
        <v>2501443.2651999998</v>
      </c>
      <c r="H633" s="2">
        <f t="shared" si="11"/>
        <v>0.68000000016763806</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1212586.1600000001</v>
      </c>
      <c r="D634" s="1">
        <f>'PR-RAS'!E640</f>
        <v>1036536.9600000001</v>
      </c>
      <c r="E634" s="1">
        <v>0</v>
      </c>
      <c r="F634" s="1">
        <v>0</v>
      </c>
      <c r="G634" s="2">
        <f t="shared" si="10"/>
        <v>2079822.8306400001</v>
      </c>
      <c r="H634" s="2">
        <f t="shared" si="11"/>
        <v>0.20000000006984919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84598.629999999888</v>
      </c>
      <c r="D635" s="1">
        <f>'PR-RAS'!E641</f>
        <v>293860.56999999972</v>
      </c>
      <c r="E635" s="1">
        <v>0</v>
      </c>
      <c r="F635" s="1">
        <v>0</v>
      </c>
      <c r="G635" s="2">
        <f t="shared" si="10"/>
        <v>426250.73417999956</v>
      </c>
      <c r="H635" s="2">
        <f t="shared" si="11"/>
        <v>0.80000000039581209</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16582.16</v>
      </c>
      <c r="D637" s="1">
        <f>'PR-RAS'!E643</f>
        <v>24840.95</v>
      </c>
      <c r="E637" s="1">
        <v>0</v>
      </c>
      <c r="F637" s="1">
        <v>0</v>
      </c>
      <c r="G637" s="2">
        <f t="shared" si="10"/>
        <v>42143.942159999999</v>
      </c>
      <c r="H637" s="2">
        <f t="shared" si="11"/>
        <v>0.20999999999912689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101180.78999999989</v>
      </c>
      <c r="D639" s="1">
        <f>'PR-RAS'!E645</f>
        <v>318701.51999999973</v>
      </c>
      <c r="E639" s="1">
        <v>0</v>
      </c>
      <c r="F639" s="1">
        <v>0</v>
      </c>
      <c r="G639" s="2">
        <f t="shared" si="10"/>
        <v>471216.48353999964</v>
      </c>
      <c r="H639" s="2">
        <f t="shared" si="11"/>
        <v>0.6900000003806781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29031.99</v>
      </c>
      <c r="D642" s="1">
        <f>'PR-RAS'!E649</f>
        <v>26281.08</v>
      </c>
      <c r="E642" s="1">
        <v>0</v>
      </c>
      <c r="F642" s="1">
        <v>0</v>
      </c>
      <c r="G642" s="2">
        <f t="shared" si="10"/>
        <v>52301.850150000006</v>
      </c>
      <c r="H642" s="2">
        <f t="shared" si="11"/>
        <v>9.0000000000145519E-2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1516138.74</v>
      </c>
      <c r="D643" s="1">
        <f>'PR-RAS'!E650</f>
        <v>1558743.04</v>
      </c>
      <c r="E643" s="1">
        <v>0</v>
      </c>
      <c r="F643" s="1">
        <v>0</v>
      </c>
      <c r="G643" s="2">
        <f t="shared" si="10"/>
        <v>2974787.1344400002</v>
      </c>
      <c r="H643" s="2">
        <f t="shared" si="11"/>
        <v>0.30000000004656613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1518889.66</v>
      </c>
      <c r="D644" s="1">
        <f>'PR-RAS'!E651</f>
        <v>1373265.89</v>
      </c>
      <c r="E644" s="1">
        <v>0</v>
      </c>
      <c r="F644" s="1">
        <v>0</v>
      </c>
      <c r="G644" s="2">
        <f t="shared" si="10"/>
        <v>2742665.9859199999</v>
      </c>
      <c r="H644" s="2">
        <f t="shared" si="11"/>
        <v>0.45000000018626451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26281.070000000065</v>
      </c>
      <c r="D645" s="1">
        <f>'PR-RAS'!E652</f>
        <v>211758.23000000021</v>
      </c>
      <c r="E645" s="1">
        <v>0</v>
      </c>
      <c r="F645" s="1">
        <v>0</v>
      </c>
      <c r="G645" s="2">
        <f t="shared" si="10"/>
        <v>289669.60932000034</v>
      </c>
      <c r="H645" s="2">
        <f t="shared" si="11"/>
        <v>0.30000000027939677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6</v>
      </c>
      <c r="D646" s="1">
        <f>'PR-RAS'!E653</f>
        <v>6</v>
      </c>
      <c r="E646" s="1">
        <v>0</v>
      </c>
      <c r="F646" s="1">
        <v>0</v>
      </c>
      <c r="G646" s="2">
        <f t="shared" si="10"/>
        <v>11.61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6</v>
      </c>
      <c r="D648" s="1">
        <f>'PR-RAS'!E655</f>
        <v>6</v>
      </c>
      <c r="E648" s="1">
        <v>0</v>
      </c>
      <c r="F648" s="1">
        <v>0</v>
      </c>
      <c r="G648" s="2">
        <f t="shared" si="10"/>
        <v>11.646000000000001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332758.64</v>
      </c>
      <c r="D654" s="1">
        <f>'PR-RAS'!E661</f>
        <v>340229</v>
      </c>
      <c r="E654" s="1">
        <v>0</v>
      </c>
      <c r="F654" s="1">
        <v>0</v>
      </c>
      <c r="G654" s="2">
        <f t="shared" si="10"/>
        <v>661630.46591999999</v>
      </c>
      <c r="H654" s="2">
        <f t="shared" si="11"/>
        <v>0.35999999998603016</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3902.05</v>
      </c>
      <c r="D655" s="1">
        <f>'PR-RAS'!E662</f>
        <v>0</v>
      </c>
      <c r="E655" s="1">
        <v>0</v>
      </c>
      <c r="F655" s="1">
        <v>0</v>
      </c>
      <c r="G655" s="2">
        <f t="shared" si="10"/>
        <v>2551.9407000000001</v>
      </c>
      <c r="H655" s="2">
        <f t="shared" si="11"/>
        <v>5.0000000000181899E-2</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4225.43</v>
      </c>
      <c r="D657" s="1">
        <f>'PR-RAS'!E664</f>
        <v>0</v>
      </c>
      <c r="E657" s="1">
        <v>0</v>
      </c>
      <c r="F657" s="1">
        <v>0</v>
      </c>
      <c r="G657" s="2">
        <f t="shared" si="10"/>
        <v>2771.8820800000003</v>
      </c>
      <c r="H657" s="2">
        <f t="shared" si="11"/>
        <v>0.43000000000029104</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6636.14</v>
      </c>
      <c r="D658" s="1">
        <f>'PR-RAS'!E665</f>
        <v>14500</v>
      </c>
      <c r="E658" s="1">
        <v>0</v>
      </c>
      <c r="F658" s="1">
        <v>0</v>
      </c>
      <c r="G658" s="2">
        <f t="shared" si="10"/>
        <v>23412.94398</v>
      </c>
      <c r="H658" s="2">
        <f t="shared" si="11"/>
        <v>0.14000000000032742</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267799.28999999998</v>
      </c>
      <c r="D691" s="1">
        <f>'PR-RAS'!E698</f>
        <v>252078.71</v>
      </c>
      <c r="E691" s="1">
        <v>0</v>
      </c>
      <c r="F691" s="1">
        <v>0</v>
      </c>
      <c r="G691" s="2">
        <f t="shared" si="10"/>
        <v>532650.12989999994</v>
      </c>
      <c r="H691" s="2">
        <f t="shared" si="11"/>
        <v>0.57999999998719431</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398.17</v>
      </c>
      <c r="D710" s="1">
        <f>'PR-RAS'!E717</f>
        <v>0</v>
      </c>
      <c r="E710" s="1">
        <v>0</v>
      </c>
      <c r="F710" s="1">
        <v>0</v>
      </c>
      <c r="G710" s="2">
        <f t="shared" si="10"/>
        <v>282.30252999999999</v>
      </c>
      <c r="H710" s="2">
        <f t="shared" si="11"/>
        <v>0.17000000000001592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3634.75</v>
      </c>
      <c r="D711" s="1">
        <f>'PR-RAS'!E718</f>
        <v>4677.16</v>
      </c>
      <c r="E711" s="1">
        <v>0</v>
      </c>
      <c r="F711" s="1">
        <v>0</v>
      </c>
      <c r="G711" s="2">
        <f t="shared" si="10"/>
        <v>9222.2397000000001</v>
      </c>
      <c r="H711" s="2">
        <f t="shared" si="11"/>
        <v>0.40999999999985448</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4815.3900000000003</v>
      </c>
      <c r="D718" s="1">
        <f>'PR-RAS'!E725</f>
        <v>7287.12</v>
      </c>
      <c r="E718" s="1">
        <v>0</v>
      </c>
      <c r="F718" s="1">
        <v>0</v>
      </c>
      <c r="G718" s="2">
        <f t="shared" si="10"/>
        <v>13902.36471</v>
      </c>
      <c r="H718" s="2">
        <f t="shared" si="11"/>
        <v>0.51000000000021828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2664.39</v>
      </c>
      <c r="D735" s="1">
        <f>'PR-RAS'!E742</f>
        <v>1004.23</v>
      </c>
      <c r="E735" s="1">
        <v>0</v>
      </c>
      <c r="F735" s="1">
        <v>0</v>
      </c>
      <c r="G735" s="2">
        <f t="shared" si="10"/>
        <v>3429.8719000000001</v>
      </c>
      <c r="H735" s="2">
        <f t="shared" si="11"/>
        <v>0.61999999999989086</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5100.54</v>
      </c>
      <c r="D752" s="1">
        <f>'PR-RAS'!E759</f>
        <v>7551.1</v>
      </c>
      <c r="E752" s="1">
        <v>0</v>
      </c>
      <c r="F752" s="1">
        <v>0</v>
      </c>
      <c r="G752" s="2">
        <f t="shared" si="10"/>
        <v>15172.257740000001</v>
      </c>
      <c r="H752" s="2">
        <f t="shared" si="11"/>
        <v>0.56000000000040018</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1327.23</v>
      </c>
      <c r="D753" s="1">
        <f>'PR-RAS'!E760</f>
        <v>0</v>
      </c>
      <c r="E753" s="1">
        <v>0</v>
      </c>
      <c r="F753" s="1">
        <v>0</v>
      </c>
      <c r="G753" s="2">
        <f t="shared" si="10"/>
        <v>998.07695999999999</v>
      </c>
      <c r="H753" s="2">
        <f t="shared" si="11"/>
        <v>0.23000000000001819</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13166.1</v>
      </c>
      <c r="D809" s="1">
        <f>'PR-RAS'!E816</f>
        <v>5303.66</v>
      </c>
      <c r="E809" s="1">
        <v>0</v>
      </c>
      <c r="F809" s="1">
        <v>0</v>
      </c>
      <c r="G809" s="2">
        <f t="shared" si="10"/>
        <v>19208.923360000001</v>
      </c>
      <c r="H809" s="2">
        <f t="shared" si="11"/>
        <v>0.44000000000050932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4512.58</v>
      </c>
      <c r="D812" s="1">
        <f>'PR-RAS'!E819</f>
        <v>3981.75</v>
      </c>
      <c r="E812" s="1">
        <v>0</v>
      </c>
      <c r="F812" s="1">
        <v>0</v>
      </c>
      <c r="G812" s="2">
        <f t="shared" si="18"/>
        <v>10118.10088</v>
      </c>
      <c r="H812" s="2">
        <f t="shared" si="19"/>
        <v>0.67000000000007276</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1725.4</v>
      </c>
      <c r="D814" s="1">
        <f>'PR-RAS'!E821</f>
        <v>1587.84</v>
      </c>
      <c r="E814" s="1">
        <v>0</v>
      </c>
      <c r="F814" s="1">
        <v>0</v>
      </c>
      <c r="G814" s="2">
        <f t="shared" si="18"/>
        <v>3984.5780399999999</v>
      </c>
      <c r="H814" s="2">
        <f t="shared" si="19"/>
        <v>0.5600000000001728</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17858.91</v>
      </c>
      <c r="D816" s="1">
        <f>'PR-RAS'!E823</f>
        <v>20751.54</v>
      </c>
      <c r="E816" s="1">
        <v>0</v>
      </c>
      <c r="F816" s="1">
        <v>0</v>
      </c>
      <c r="G816" s="2">
        <f t="shared" si="18"/>
        <v>48380.021850000005</v>
      </c>
      <c r="H816" s="2">
        <f t="shared" si="19"/>
        <v>0.5499999999992724</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1789.38</v>
      </c>
      <c r="D820" s="1">
        <f>'PR-RAS'!E827</f>
        <v>67.95</v>
      </c>
      <c r="E820" s="1">
        <v>0</v>
      </c>
      <c r="F820" s="1">
        <v>0</v>
      </c>
      <c r="G820" s="2">
        <f t="shared" si="18"/>
        <v>1576.80432</v>
      </c>
      <c r="H820" s="2">
        <f t="shared" si="19"/>
        <v>0.4300000000001063</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132722.81</v>
      </c>
      <c r="D946" s="1">
        <f>'PR-RAS'!E953</f>
        <v>0</v>
      </c>
      <c r="E946" s="1">
        <v>0</v>
      </c>
      <c r="F946" s="1">
        <v>0</v>
      </c>
      <c r="G946" s="2">
        <f t="shared" si="18"/>
        <v>125423.05544999999</v>
      </c>
      <c r="H946" s="2">
        <f t="shared" si="19"/>
        <v>0.19000000000232831</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29199.01</v>
      </c>
      <c r="D947" s="1">
        <f>'PR-RAS'!E954</f>
        <v>29198.97</v>
      </c>
      <c r="E947" s="1">
        <v>0</v>
      </c>
      <c r="F947" s="1">
        <v>0</v>
      </c>
      <c r="G947" s="2">
        <f t="shared" si="18"/>
        <v>82866.714699999997</v>
      </c>
      <c r="H947" s="2">
        <f t="shared" si="19"/>
        <v>3.9999999997235136E-2</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6195271.4900000002</v>
      </c>
      <c r="D984" s="6">
        <f>BILANCA!E6</f>
        <v>6500598.71</v>
      </c>
      <c r="E984" s="6">
        <v>0</v>
      </c>
      <c r="F984" s="6">
        <v>0</v>
      </c>
      <c r="G984" s="7">
        <f t="shared" ref="G984:G1241" si="22">B984/1000*C984+B984/500*D984</f>
        <v>19196.46891</v>
      </c>
      <c r="H984" s="7">
        <f t="shared" si="19"/>
        <v>0.78000000026077032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6094815.6900000004</v>
      </c>
      <c r="D985" s="1">
        <f>BILANCA!E7</f>
        <v>6212530.3499999996</v>
      </c>
      <c r="E985" s="1">
        <v>0</v>
      </c>
      <c r="F985" s="1">
        <v>0</v>
      </c>
      <c r="G985" s="2">
        <f t="shared" si="22"/>
        <v>37039.752780000003</v>
      </c>
      <c r="H985" s="2">
        <f t="shared" si="19"/>
        <v>0.65999999921768904</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1164075.3600000001</v>
      </c>
      <c r="D986" s="1">
        <f>BILANCA!E8</f>
        <v>1164068.02</v>
      </c>
      <c r="E986" s="1">
        <v>0</v>
      </c>
      <c r="F986" s="1">
        <v>0</v>
      </c>
      <c r="G986" s="2">
        <f t="shared" si="22"/>
        <v>10476.6342</v>
      </c>
      <c r="H986" s="2">
        <f t="shared" si="19"/>
        <v>0.38000000012107193</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250139.81</v>
      </c>
      <c r="D987" s="1">
        <f>BILANCA!E9</f>
        <v>250139.81</v>
      </c>
      <c r="E987" s="1">
        <v>0</v>
      </c>
      <c r="F987" s="1">
        <v>0</v>
      </c>
      <c r="G987" s="2">
        <f t="shared" si="22"/>
        <v>3001.6777200000001</v>
      </c>
      <c r="H987" s="2">
        <f t="shared" si="19"/>
        <v>0.38000000000465661</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913935.55</v>
      </c>
      <c r="D988" s="1">
        <f>BILANCA!E10</f>
        <v>913928.21</v>
      </c>
      <c r="E988" s="1">
        <v>0</v>
      </c>
      <c r="F988" s="1">
        <v>0</v>
      </c>
      <c r="G988" s="2">
        <f t="shared" si="22"/>
        <v>13708.959850000001</v>
      </c>
      <c r="H988" s="2">
        <f t="shared" si="19"/>
        <v>0.65999999991618097</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4930740.33</v>
      </c>
      <c r="D990" s="1">
        <f>BILANCA!E12</f>
        <v>5048462.3299999991</v>
      </c>
      <c r="E990" s="1">
        <v>0</v>
      </c>
      <c r="F990" s="1">
        <v>0</v>
      </c>
      <c r="G990" s="2">
        <f t="shared" si="22"/>
        <v>105193.65492999999</v>
      </c>
      <c r="H990" s="2">
        <f t="shared" si="19"/>
        <v>0.65999999921768904</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4892832.66</v>
      </c>
      <c r="D991" s="1">
        <f>BILANCA!E13</f>
        <v>5001136.2499999991</v>
      </c>
      <c r="E991" s="1">
        <v>0</v>
      </c>
      <c r="F991" s="1">
        <v>0</v>
      </c>
      <c r="G991" s="2">
        <f t="shared" si="22"/>
        <v>119160.84127999999</v>
      </c>
      <c r="H991" s="2">
        <f t="shared" si="19"/>
        <v>0.58999999891966581</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19825.48</v>
      </c>
      <c r="D992" s="1">
        <f>BILANCA!E14</f>
        <v>19825.48</v>
      </c>
      <c r="E992" s="1">
        <v>0</v>
      </c>
      <c r="F992" s="1">
        <v>0</v>
      </c>
      <c r="G992" s="2">
        <f t="shared" si="22"/>
        <v>535.28796</v>
      </c>
      <c r="H992" s="2">
        <f t="shared" si="19"/>
        <v>0.95999999999912689</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3426311.85</v>
      </c>
      <c r="D993" s="1">
        <f>BILANCA!E15</f>
        <v>3481809.34</v>
      </c>
      <c r="E993" s="1">
        <v>0</v>
      </c>
      <c r="F993" s="1">
        <v>0</v>
      </c>
      <c r="G993" s="2">
        <f t="shared" si="22"/>
        <v>103899.30530000001</v>
      </c>
      <c r="H993" s="2">
        <f t="shared" si="19"/>
        <v>0.48999999975785613</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2048182.56</v>
      </c>
      <c r="D994" s="1">
        <f>BILANCA!E16</f>
        <v>2250493.04</v>
      </c>
      <c r="E994" s="1">
        <v>0</v>
      </c>
      <c r="F994" s="1">
        <v>0</v>
      </c>
      <c r="G994" s="2">
        <f t="shared" si="22"/>
        <v>72040.855039999995</v>
      </c>
      <c r="H994" s="2">
        <f t="shared" si="19"/>
        <v>0.47999999998137355</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1526368.93</v>
      </c>
      <c r="D995" s="1">
        <f>BILANCA!E17</f>
        <v>1526368.94</v>
      </c>
      <c r="E995" s="1">
        <v>0</v>
      </c>
      <c r="F995" s="1">
        <v>0</v>
      </c>
      <c r="G995" s="2">
        <f t="shared" si="22"/>
        <v>54949.281719999999</v>
      </c>
      <c r="H995" s="2">
        <f t="shared" si="19"/>
        <v>0.13000000012107193</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2127856.16</v>
      </c>
      <c r="D996" s="1">
        <f>BILANCA!E18</f>
        <v>2277360.5499999998</v>
      </c>
      <c r="E996" s="1">
        <v>0</v>
      </c>
      <c r="F996" s="1">
        <v>0</v>
      </c>
      <c r="G996" s="2">
        <f t="shared" si="22"/>
        <v>86873.504379999998</v>
      </c>
      <c r="H996" s="2">
        <f t="shared" si="19"/>
        <v>0.61000000033527613</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27194.389999999985</v>
      </c>
      <c r="D997" s="1">
        <f>BILANCA!E19</f>
        <v>39673.74000000002</v>
      </c>
      <c r="E997" s="1">
        <v>0</v>
      </c>
      <c r="F997" s="1">
        <v>0</v>
      </c>
      <c r="G997" s="2">
        <f t="shared" si="22"/>
        <v>1491.5861800000002</v>
      </c>
      <c r="H997" s="2">
        <f t="shared" si="19"/>
        <v>0.6499999999650754</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107499.18</v>
      </c>
      <c r="D998" s="1">
        <f>BILANCA!E20</f>
        <v>113606.03</v>
      </c>
      <c r="E998" s="1">
        <v>0</v>
      </c>
      <c r="F998" s="1">
        <v>0</v>
      </c>
      <c r="G998" s="2">
        <f t="shared" si="22"/>
        <v>5020.6686</v>
      </c>
      <c r="H998" s="2">
        <f t="shared" si="19"/>
        <v>0.20999999999185093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5048.59</v>
      </c>
      <c r="D999" s="1">
        <f>BILANCA!E21</f>
        <v>5048.58</v>
      </c>
      <c r="E999" s="1">
        <v>0</v>
      </c>
      <c r="F999" s="1">
        <v>0</v>
      </c>
      <c r="G999" s="2">
        <f t="shared" si="22"/>
        <v>242.33199999999999</v>
      </c>
      <c r="H999" s="2">
        <f t="shared" si="19"/>
        <v>0.82999999999992724</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25490.47</v>
      </c>
      <c r="D1000" s="1">
        <f>BILANCA!E22</f>
        <v>25769.06</v>
      </c>
      <c r="E1000" s="1">
        <v>0</v>
      </c>
      <c r="F1000" s="1">
        <v>0</v>
      </c>
      <c r="G1000" s="2">
        <f t="shared" si="22"/>
        <v>1309.4860300000003</v>
      </c>
      <c r="H1000" s="2">
        <f t="shared" si="19"/>
        <v>0.53000000000247383</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14065.29</v>
      </c>
      <c r="E1003" s="1">
        <v>0</v>
      </c>
      <c r="F1003" s="1">
        <v>0</v>
      </c>
      <c r="G1003" s="2">
        <f t="shared" si="22"/>
        <v>562.61160000000007</v>
      </c>
      <c r="H1003" s="2">
        <f t="shared" si="19"/>
        <v>0.29000000000087311</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53186.02</v>
      </c>
      <c r="D1004" s="1">
        <f>BILANCA!E26</f>
        <v>57800.31</v>
      </c>
      <c r="E1004" s="1">
        <v>0</v>
      </c>
      <c r="F1004" s="1">
        <v>0</v>
      </c>
      <c r="G1004" s="2">
        <f t="shared" si="22"/>
        <v>3544.51944</v>
      </c>
      <c r="H1004" s="2">
        <f t="shared" si="19"/>
        <v>0.32999999999447027</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164029.87</v>
      </c>
      <c r="D1006" s="1">
        <f>BILANCA!E28</f>
        <v>176615.53</v>
      </c>
      <c r="E1006" s="1">
        <v>0</v>
      </c>
      <c r="F1006" s="1">
        <v>0</v>
      </c>
      <c r="G1006" s="2">
        <f t="shared" si="22"/>
        <v>11897.001389999999</v>
      </c>
      <c r="H1006" s="2">
        <f t="shared" si="19"/>
        <v>0.60000000000582077</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1954.48</v>
      </c>
      <c r="D1015" s="1">
        <f>BILANCA!E37</f>
        <v>1954.48</v>
      </c>
      <c r="E1015" s="1">
        <v>0</v>
      </c>
      <c r="F1015" s="1">
        <v>0</v>
      </c>
      <c r="G1015" s="2">
        <f t="shared" si="22"/>
        <v>187.63007999999999</v>
      </c>
      <c r="H1015" s="2">
        <f t="shared" si="19"/>
        <v>0.96000000000003638</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1954.48</v>
      </c>
      <c r="D1018" s="1">
        <f>BILANCA!E40</f>
        <v>1954.48</v>
      </c>
      <c r="E1018" s="1">
        <v>0</v>
      </c>
      <c r="F1018" s="1">
        <v>0</v>
      </c>
      <c r="G1018" s="2">
        <f t="shared" si="22"/>
        <v>205.22040000000001</v>
      </c>
      <c r="H1018" s="2">
        <f t="shared" si="19"/>
        <v>0.96000000000003638</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10713.28</v>
      </c>
      <c r="D1023" s="1">
        <f>BILANCA!E45</f>
        <v>7652.34</v>
      </c>
      <c r="E1023" s="1">
        <v>0</v>
      </c>
      <c r="F1023" s="1">
        <v>0</v>
      </c>
      <c r="G1023" s="2">
        <f t="shared" si="22"/>
        <v>1040.7184000000002</v>
      </c>
      <c r="H1023" s="2">
        <f t="shared" si="19"/>
        <v>0.62000000000080036</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12243.75</v>
      </c>
      <c r="D1025" s="1">
        <f>BILANCA!E47</f>
        <v>12243.75</v>
      </c>
      <c r="E1025" s="1">
        <v>0</v>
      </c>
      <c r="F1025" s="1">
        <v>0</v>
      </c>
      <c r="G1025" s="2">
        <f t="shared" si="22"/>
        <v>1542.7125000000001</v>
      </c>
      <c r="H1025" s="2">
        <f t="shared" si="19"/>
        <v>0.5</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1530.47</v>
      </c>
      <c r="D1028" s="1">
        <f>BILANCA!E50</f>
        <v>4591.41</v>
      </c>
      <c r="E1028" s="1">
        <v>0</v>
      </c>
      <c r="F1028" s="1">
        <v>0</v>
      </c>
      <c r="G1028" s="2">
        <f t="shared" si="22"/>
        <v>482.09804999999994</v>
      </c>
      <c r="H1028" s="2">
        <f t="shared" si="19"/>
        <v>0.87999999999988177</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1634.94</v>
      </c>
      <c r="D1032" s="1">
        <f>BILANCA!E54</f>
        <v>1634.94</v>
      </c>
      <c r="E1032" s="1">
        <v>0</v>
      </c>
      <c r="F1032" s="1">
        <v>0</v>
      </c>
      <c r="G1032" s="2">
        <f t="shared" si="22"/>
        <v>240.33618000000001</v>
      </c>
      <c r="H1032" s="2">
        <f t="shared" si="19"/>
        <v>0.11999999999989086</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1634.94</v>
      </c>
      <c r="D1033" s="1">
        <f>BILANCA!E55</f>
        <v>1634.94</v>
      </c>
      <c r="E1033" s="1">
        <v>0</v>
      </c>
      <c r="F1033" s="1">
        <v>0</v>
      </c>
      <c r="G1033" s="2">
        <f t="shared" si="22"/>
        <v>245.24100000000004</v>
      </c>
      <c r="H1033" s="2">
        <f t="shared" si="19"/>
        <v>0.11999999999989086</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100455.8</v>
      </c>
      <c r="D1046" s="1">
        <f>BILANCA!E68</f>
        <v>288068.35999999993</v>
      </c>
      <c r="E1046" s="1">
        <v>0</v>
      </c>
      <c r="F1046" s="1">
        <v>0</v>
      </c>
      <c r="G1046" s="2">
        <f t="shared" si="22"/>
        <v>42625.328759999989</v>
      </c>
      <c r="H1046" s="2">
        <f t="shared" si="19"/>
        <v>0.55999999992491212</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26281.08</v>
      </c>
      <c r="D1047" s="1">
        <f>BILANCA!E69</f>
        <v>211758.22999999998</v>
      </c>
      <c r="E1047" s="1">
        <v>0</v>
      </c>
      <c r="F1047" s="1">
        <v>0</v>
      </c>
      <c r="G1047" s="2">
        <f t="shared" si="22"/>
        <v>28787.042560000002</v>
      </c>
      <c r="H1047" s="2">
        <f t="shared" si="19"/>
        <v>0.30999999998311978</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25849.47</v>
      </c>
      <c r="D1048" s="1">
        <f>BILANCA!E70</f>
        <v>211553.87</v>
      </c>
      <c r="E1048" s="1">
        <v>0</v>
      </c>
      <c r="F1048" s="1">
        <v>0</v>
      </c>
      <c r="G1048" s="2">
        <f t="shared" si="22"/>
        <v>29182.218650000003</v>
      </c>
      <c r="H1048" s="2">
        <f t="shared" si="19"/>
        <v>0.60000000000582077</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25849.47</v>
      </c>
      <c r="D1050" s="1">
        <f>BILANCA!E72</f>
        <v>211553.87</v>
      </c>
      <c r="E1050" s="1">
        <v>0</v>
      </c>
      <c r="F1050" s="1">
        <v>0</v>
      </c>
      <c r="G1050" s="2">
        <f t="shared" si="22"/>
        <v>30080.13307</v>
      </c>
      <c r="H1050" s="2">
        <f t="shared" si="19"/>
        <v>0.60000000000582077</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431.61</v>
      </c>
      <c r="D1053" s="1">
        <f>BILANCA!E75</f>
        <v>204.36</v>
      </c>
      <c r="E1053" s="1">
        <v>0</v>
      </c>
      <c r="F1053" s="1">
        <v>0</v>
      </c>
      <c r="G1053" s="2">
        <f t="shared" si="22"/>
        <v>58.823100000000011</v>
      </c>
      <c r="H1053" s="2">
        <f t="shared" si="19"/>
        <v>0.75</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7.33</v>
      </c>
      <c r="D1056" s="1">
        <f>BILANCA!E78</f>
        <v>1832.61</v>
      </c>
      <c r="E1056" s="1">
        <v>0</v>
      </c>
      <c r="F1056" s="1">
        <v>0</v>
      </c>
      <c r="G1056" s="2">
        <f t="shared" si="22"/>
        <v>268.09614999999997</v>
      </c>
      <c r="H1056" s="2">
        <f t="shared" si="19"/>
        <v>0.72000000000010012</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4.78</v>
      </c>
      <c r="D1061" s="1">
        <f>BILANCA!E83</f>
        <v>4.78</v>
      </c>
      <c r="E1061" s="1">
        <v>0</v>
      </c>
      <c r="F1061" s="1">
        <v>0</v>
      </c>
      <c r="G1061" s="2">
        <f t="shared" si="22"/>
        <v>1.11852</v>
      </c>
      <c r="H1061" s="2">
        <f t="shared" si="19"/>
        <v>0.4399999999999995</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2.5499999999999998</v>
      </c>
      <c r="D1064" s="1">
        <f>BILANCA!E86</f>
        <v>1827.83</v>
      </c>
      <c r="E1064" s="1">
        <v>0</v>
      </c>
      <c r="F1064" s="1">
        <v>0</v>
      </c>
      <c r="G1064" s="2">
        <f t="shared" si="22"/>
        <v>296.31500999999997</v>
      </c>
      <c r="H1064" s="2">
        <f t="shared" si="19"/>
        <v>0.62000000000007294</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52027.34</v>
      </c>
      <c r="D1112" s="1">
        <f>BILANCA!E134</f>
        <v>52027.34</v>
      </c>
      <c r="E1112" s="1">
        <v>0</v>
      </c>
      <c r="F1112" s="1">
        <v>0</v>
      </c>
      <c r="G1112" s="2">
        <f t="shared" si="22"/>
        <v>20134.580580000002</v>
      </c>
      <c r="H1112" s="2">
        <f t="shared" si="23"/>
        <v>0.67999999999301508</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52027.34</v>
      </c>
      <c r="D1113" s="1">
        <f>BILANCA!E135</f>
        <v>52027.34</v>
      </c>
      <c r="E1113" s="1">
        <v>0</v>
      </c>
      <c r="F1113" s="1">
        <v>0</v>
      </c>
      <c r="G1113" s="2">
        <f t="shared" si="22"/>
        <v>20290.6626</v>
      </c>
      <c r="H1113" s="2">
        <f t="shared" si="23"/>
        <v>0.67999999999301508</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52027.34</v>
      </c>
      <c r="D1117" s="1">
        <f>BILANCA!E139</f>
        <v>52027.34</v>
      </c>
      <c r="E1117" s="1">
        <v>0</v>
      </c>
      <c r="F1117" s="1">
        <v>0</v>
      </c>
      <c r="G1117" s="2">
        <f t="shared" si="22"/>
        <v>20914.990679999999</v>
      </c>
      <c r="H1117" s="2">
        <f t="shared" si="23"/>
        <v>0.67999999999301508</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22140.05</v>
      </c>
      <c r="D1124" s="1">
        <f>BILANCA!E146</f>
        <v>22450.179999999997</v>
      </c>
      <c r="E1124" s="1">
        <v>0</v>
      </c>
      <c r="F1124" s="1">
        <v>0</v>
      </c>
      <c r="G1124" s="2">
        <f t="shared" si="22"/>
        <v>9452.6978099999978</v>
      </c>
      <c r="H1124" s="2">
        <f t="shared" si="23"/>
        <v>0.22999999999592546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4919.2299999999996</v>
      </c>
      <c r="D1125" s="1">
        <f>BILANCA!E147</f>
        <v>4350.05</v>
      </c>
      <c r="E1125" s="1">
        <v>0</v>
      </c>
      <c r="F1125" s="1">
        <v>0</v>
      </c>
      <c r="G1125" s="2">
        <f t="shared" si="22"/>
        <v>1933.9448599999998</v>
      </c>
      <c r="H1125" s="2">
        <f t="shared" si="23"/>
        <v>0.27999999999974534</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8761.9699999999993</v>
      </c>
      <c r="D1136" s="1">
        <f>BILANCA!E158</f>
        <v>9290.4599999999991</v>
      </c>
      <c r="E1136" s="1">
        <v>0</v>
      </c>
      <c r="F1136" s="1">
        <v>0</v>
      </c>
      <c r="G1136" s="2">
        <f t="shared" si="22"/>
        <v>4183.4621699999989</v>
      </c>
      <c r="H1136" s="2">
        <f t="shared" si="23"/>
        <v>0.48999999999978172</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8458.85</v>
      </c>
      <c r="D1137" s="1">
        <f>BILANCA!E159</f>
        <v>8809.67</v>
      </c>
      <c r="E1137" s="1">
        <v>0</v>
      </c>
      <c r="F1137" s="1">
        <v>0</v>
      </c>
      <c r="G1137" s="2">
        <f t="shared" si="22"/>
        <v>4016.04126</v>
      </c>
      <c r="H1137" s="2">
        <f t="shared" si="23"/>
        <v>0.47999999999956344</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6195271.4900000002</v>
      </c>
      <c r="D1152" s="1">
        <f>BILANCA!E175</f>
        <v>6500598.7100000009</v>
      </c>
      <c r="E1152" s="1">
        <v>0</v>
      </c>
      <c r="F1152" s="1">
        <v>0</v>
      </c>
      <c r="G1152" s="2">
        <f t="shared" si="22"/>
        <v>3244203.2457900005</v>
      </c>
      <c r="H1152" s="2">
        <f t="shared" si="23"/>
        <v>0.77999999932944775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91154.14</v>
      </c>
      <c r="D1153" s="1">
        <f>BILANCA!E176</f>
        <v>53635.49</v>
      </c>
      <c r="E1153" s="1">
        <v>0</v>
      </c>
      <c r="F1153" s="1">
        <v>0</v>
      </c>
      <c r="G1153" s="2">
        <f t="shared" si="22"/>
        <v>33732.270400000001</v>
      </c>
      <c r="H1153" s="2">
        <f t="shared" si="23"/>
        <v>0.62999999999738066</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18156.580000000002</v>
      </c>
      <c r="D1154" s="1">
        <f>BILANCA!E177</f>
        <v>9836.9000000000015</v>
      </c>
      <c r="E1154" s="1">
        <v>0</v>
      </c>
      <c r="F1154" s="1">
        <v>0</v>
      </c>
      <c r="G1154" s="2">
        <f t="shared" si="22"/>
        <v>6468.9949800000013</v>
      </c>
      <c r="H1154" s="2">
        <f t="shared" si="23"/>
        <v>0.51999999999679858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8343</v>
      </c>
      <c r="D1155" s="1">
        <f>BILANCA!E178</f>
        <v>9099.02</v>
      </c>
      <c r="E1155" s="1">
        <v>0</v>
      </c>
      <c r="F1155" s="1">
        <v>0</v>
      </c>
      <c r="G1155" s="2">
        <f t="shared" si="22"/>
        <v>4565.0588799999996</v>
      </c>
      <c r="H1155" s="2">
        <f t="shared" si="23"/>
        <v>2.0000000000436557E-2</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9559.09</v>
      </c>
      <c r="D1156" s="1">
        <f>BILANCA!E179</f>
        <v>130.26</v>
      </c>
      <c r="E1156" s="1">
        <v>0</v>
      </c>
      <c r="F1156" s="1">
        <v>0</v>
      </c>
      <c r="G1156" s="2">
        <f t="shared" si="22"/>
        <v>1698.7925299999999</v>
      </c>
      <c r="H1156" s="2">
        <f t="shared" si="23"/>
        <v>0.35000000000013642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115.13</v>
      </c>
      <c r="D1157" s="1">
        <f>BILANCA!E180</f>
        <v>4.9400000000000004</v>
      </c>
      <c r="E1157" s="1">
        <v>0</v>
      </c>
      <c r="F1157" s="1">
        <v>0</v>
      </c>
      <c r="G1157" s="2">
        <f t="shared" si="22"/>
        <v>21.751739999999998</v>
      </c>
      <c r="H1157" s="2">
        <f t="shared" si="23"/>
        <v>0.18999999999999506</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115.13</v>
      </c>
      <c r="D1160" s="1">
        <f>BILANCA!E183</f>
        <v>4.9400000000000004</v>
      </c>
      <c r="E1160" s="1">
        <v>0</v>
      </c>
      <c r="F1160" s="1">
        <v>0</v>
      </c>
      <c r="G1160" s="2">
        <f t="shared" si="22"/>
        <v>22.12677</v>
      </c>
      <c r="H1160" s="2">
        <f t="shared" si="23"/>
        <v>0.18999999999999506</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139.36000000000001</v>
      </c>
      <c r="D1165" s="1">
        <f>BILANCA!E188</f>
        <v>602.67999999999995</v>
      </c>
      <c r="E1165" s="1">
        <v>0</v>
      </c>
      <c r="F1165" s="1">
        <v>0</v>
      </c>
      <c r="G1165" s="2">
        <f t="shared" si="22"/>
        <v>244.73903999999996</v>
      </c>
      <c r="H1165" s="2">
        <f t="shared" si="23"/>
        <v>0.68000000000006366</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72997.56</v>
      </c>
      <c r="D1183" s="1">
        <f>BILANCA!E206</f>
        <v>43798.59</v>
      </c>
      <c r="E1183" s="1">
        <v>0</v>
      </c>
      <c r="F1183" s="1">
        <v>0</v>
      </c>
      <c r="G1183" s="2">
        <f t="shared" si="22"/>
        <v>32118.947999999997</v>
      </c>
      <c r="H1183" s="2">
        <f t="shared" si="23"/>
        <v>0.85000000000582077</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72997.56</v>
      </c>
      <c r="D1184" s="1">
        <f>BILANCA!E207</f>
        <v>43798.59</v>
      </c>
      <c r="E1184" s="1">
        <v>0</v>
      </c>
      <c r="F1184" s="1">
        <v>0</v>
      </c>
      <c r="G1184" s="2">
        <f t="shared" si="22"/>
        <v>32279.542739999997</v>
      </c>
      <c r="H1184" s="2">
        <f t="shared" si="23"/>
        <v>0.85000000000582077</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72997.56</v>
      </c>
      <c r="D1189" s="1">
        <f>BILANCA!E212</f>
        <v>43798.59</v>
      </c>
      <c r="E1189" s="1">
        <v>0</v>
      </c>
      <c r="F1189" s="1">
        <v>0</v>
      </c>
      <c r="G1189" s="2">
        <f t="shared" si="22"/>
        <v>33082.516439999999</v>
      </c>
      <c r="H1189" s="2">
        <f t="shared" si="23"/>
        <v>0.85000000000582077</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6104117.3500000006</v>
      </c>
      <c r="D1214" s="1">
        <f>BILANCA!E237</f>
        <v>6446963.2200000007</v>
      </c>
      <c r="E1214" s="1">
        <v>0</v>
      </c>
      <c r="F1214" s="1">
        <v>0</v>
      </c>
      <c r="G1214" s="2">
        <f t="shared" si="22"/>
        <v>4388548.1154900007</v>
      </c>
      <c r="H1214" s="2">
        <f t="shared" si="23"/>
        <v>0.5700000012293458</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5980796.5100000007</v>
      </c>
      <c r="D1215" s="1">
        <f>BILANCA!E238</f>
        <v>6105811.5200000005</v>
      </c>
      <c r="E1215" s="1">
        <v>0</v>
      </c>
      <c r="F1215" s="1">
        <v>0</v>
      </c>
      <c r="G1215" s="2">
        <f t="shared" si="22"/>
        <v>4220641.3355999999</v>
      </c>
      <c r="H1215" s="2">
        <f t="shared" si="23"/>
        <v>0.9699999988079071</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6053794.0700000003</v>
      </c>
      <c r="D1216" s="1">
        <f>BILANCA!E239</f>
        <v>6149610.1100000003</v>
      </c>
      <c r="E1216" s="1">
        <v>0</v>
      </c>
      <c r="F1216" s="1">
        <v>0</v>
      </c>
      <c r="G1216" s="2">
        <f t="shared" si="22"/>
        <v>4276252.329570001</v>
      </c>
      <c r="H1216" s="2">
        <f t="shared" si="23"/>
        <v>0.18000000063329935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6053794.0700000003</v>
      </c>
      <c r="D1217" s="1">
        <f>BILANCA!E240</f>
        <v>6149610.1100000003</v>
      </c>
      <c r="E1217" s="1">
        <v>0</v>
      </c>
      <c r="F1217" s="1">
        <v>0</v>
      </c>
      <c r="G1217" s="2">
        <f t="shared" si="22"/>
        <v>4294605.3438600004</v>
      </c>
      <c r="H1217" s="2">
        <f t="shared" si="23"/>
        <v>0.18000000063329935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72997.56</v>
      </c>
      <c r="D1219" s="1">
        <f>BILANCA!E242</f>
        <v>43798.59</v>
      </c>
      <c r="E1219" s="1">
        <v>0</v>
      </c>
      <c r="F1219" s="1">
        <v>0</v>
      </c>
      <c r="G1219" s="2">
        <f t="shared" si="22"/>
        <v>37900.358639999991</v>
      </c>
      <c r="H1219" s="2">
        <f t="shared" si="23"/>
        <v>0.85000000000582077</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72997.56</v>
      </c>
      <c r="D1220" s="1">
        <f>BILANCA!E243</f>
        <v>43798.59</v>
      </c>
      <c r="E1220" s="1">
        <v>0</v>
      </c>
      <c r="F1220" s="1">
        <v>0</v>
      </c>
      <c r="G1220" s="2">
        <f t="shared" si="22"/>
        <v>38060.953379999992</v>
      </c>
      <c r="H1220" s="2">
        <f t="shared" si="23"/>
        <v>0.85000000000582077</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101180.79</v>
      </c>
      <c r="D1222" s="1">
        <f>BILANCA!E245</f>
        <v>318701.52</v>
      </c>
      <c r="E1222" s="1">
        <v>0</v>
      </c>
      <c r="F1222" s="1">
        <v>0</v>
      </c>
      <c r="G1222" s="2">
        <f t="shared" si="22"/>
        <v>176521.53537</v>
      </c>
      <c r="H1222" s="2">
        <f t="shared" si="23"/>
        <v>0.68999999998777639</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101180.79</v>
      </c>
      <c r="D1223" s="1">
        <f>BILANCA!E246</f>
        <v>318701.52</v>
      </c>
      <c r="E1223" s="1">
        <v>0</v>
      </c>
      <c r="F1223" s="1">
        <v>0</v>
      </c>
      <c r="G1223" s="2">
        <f t="shared" si="22"/>
        <v>177260.11919999999</v>
      </c>
      <c r="H1223" s="2">
        <f t="shared" si="23"/>
        <v>0.68999999998777639</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101180.79</v>
      </c>
      <c r="D1224" s="1">
        <f>BILANCA!E247</f>
        <v>318701.52</v>
      </c>
      <c r="E1224" s="1">
        <v>0</v>
      </c>
      <c r="F1224" s="1">
        <v>0</v>
      </c>
      <c r="G1224" s="2">
        <f t="shared" si="22"/>
        <v>177998.70303</v>
      </c>
      <c r="H1224" s="2">
        <f t="shared" si="23"/>
        <v>0.68999999998777639</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22140.05</v>
      </c>
      <c r="D1232" s="1">
        <f>BILANCA!E255</f>
        <v>22450.18</v>
      </c>
      <c r="E1232" s="1">
        <v>0</v>
      </c>
      <c r="F1232" s="1">
        <v>0</v>
      </c>
      <c r="G1232" s="2">
        <f t="shared" si="22"/>
        <v>16693.062089999999</v>
      </c>
      <c r="H1232" s="2">
        <f t="shared" si="23"/>
        <v>0.22999999999956344</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19577.150000000001</v>
      </c>
      <c r="D1240" s="1">
        <f>BILANCA!E264</f>
        <v>21861.35</v>
      </c>
      <c r="E1240" s="1">
        <v>0</v>
      </c>
      <c r="F1240" s="1">
        <v>0</v>
      </c>
      <c r="G1240" s="2">
        <f t="shared" si="22"/>
        <v>16268.061450000001</v>
      </c>
      <c r="H1240" s="2">
        <f t="shared" si="23"/>
        <v>0.5</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2562.9</v>
      </c>
      <c r="D1241" s="1">
        <f>BILANCA!E265</f>
        <v>588.83000000000004</v>
      </c>
      <c r="E1241" s="1">
        <v>0</v>
      </c>
      <c r="F1241" s="1">
        <v>0</v>
      </c>
      <c r="G1241" s="2">
        <f t="shared" si="22"/>
        <v>965.06448</v>
      </c>
      <c r="H1241" s="2">
        <f t="shared" si="23"/>
        <v>0.26999999999986812</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2.5499999999999998</v>
      </c>
      <c r="D1245" s="1">
        <f>BILANCA!E269</f>
        <v>1827.83</v>
      </c>
      <c r="E1245" s="1">
        <v>0</v>
      </c>
      <c r="F1245" s="1">
        <v>0</v>
      </c>
      <c r="G1245" s="2">
        <f t="shared" si="24"/>
        <v>958.45101999999997</v>
      </c>
      <c r="H1245" s="2">
        <f t="shared" si="23"/>
        <v>0.62000000000007294</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139.43</v>
      </c>
      <c r="D1263" s="1">
        <f>BILANCA!E287</f>
        <v>0</v>
      </c>
      <c r="E1263" s="1">
        <v>0</v>
      </c>
      <c r="F1263" s="1">
        <v>0</v>
      </c>
      <c r="G1263" s="2">
        <f t="shared" si="24"/>
        <v>39.040400000000005</v>
      </c>
      <c r="H1263" s="2">
        <f t="shared" si="23"/>
        <v>0.43000000000000682</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18017.150000000001</v>
      </c>
      <c r="D1264" s="1">
        <f>BILANCA!E288</f>
        <v>9836.9</v>
      </c>
      <c r="E1264" s="1">
        <v>0</v>
      </c>
      <c r="F1264" s="1">
        <v>0</v>
      </c>
      <c r="G1264" s="2">
        <f t="shared" si="24"/>
        <v>10591.156950000001</v>
      </c>
      <c r="H1264" s="2">
        <f t="shared" si="23"/>
        <v>0.25000000000181899</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72997.56</v>
      </c>
      <c r="D1270" s="1">
        <f>BILANCA!E294</f>
        <v>43798.59</v>
      </c>
      <c r="E1270" s="1">
        <v>0</v>
      </c>
      <c r="F1270" s="1">
        <v>0</v>
      </c>
      <c r="G1270" s="2">
        <f t="shared" si="24"/>
        <v>46090.69038</v>
      </c>
      <c r="H1270" s="2">
        <f t="shared" si="23"/>
        <v>0.85000000000582077</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600</v>
      </c>
      <c r="E1273" s="1">
        <v>0</v>
      </c>
      <c r="F1273" s="1">
        <v>0</v>
      </c>
      <c r="G1273" s="2">
        <f t="shared" si="24"/>
        <v>348</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2.68</v>
      </c>
      <c r="E1275" s="1">
        <v>0</v>
      </c>
      <c r="F1275" s="1">
        <v>0</v>
      </c>
      <c r="G1275" s="2">
        <f t="shared" si="24"/>
        <v>1.5651200000000001</v>
      </c>
      <c r="H1275" s="2">
        <f t="shared" si="23"/>
        <v>0.31999999999999984</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366470.49</v>
      </c>
      <c r="D1299" s="6">
        <f>'RAS-funkcijski'!E5</f>
        <v>383429.42</v>
      </c>
      <c r="E1299" s="6">
        <v>0</v>
      </c>
      <c r="F1299" s="6">
        <v>0</v>
      </c>
      <c r="G1299" s="7">
        <f t="shared" si="24"/>
        <v>1133.32933</v>
      </c>
      <c r="H1299" s="7">
        <f t="shared" si="23"/>
        <v>0.90999999997438863</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28125.05</v>
      </c>
      <c r="D1300" s="1">
        <f>'RAS-funkcijski'!E6</f>
        <v>46651.060000000005</v>
      </c>
      <c r="E1300" s="1">
        <v>0</v>
      </c>
      <c r="F1300" s="1">
        <v>0</v>
      </c>
      <c r="G1300" s="2">
        <f t="shared" si="24"/>
        <v>242.85434000000004</v>
      </c>
      <c r="H1300" s="2">
        <f t="shared" si="23"/>
        <v>0.11000000000422006</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26647.14</v>
      </c>
      <c r="D1301" s="1">
        <f>'RAS-funkcijski'!E7</f>
        <v>45646.83</v>
      </c>
      <c r="E1301" s="1">
        <v>0</v>
      </c>
      <c r="F1301" s="1">
        <v>0</v>
      </c>
      <c r="G1301" s="2">
        <f t="shared" si="24"/>
        <v>353.82240000000002</v>
      </c>
      <c r="H1301" s="2">
        <f t="shared" si="23"/>
        <v>0.30999999999767169</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1477.91</v>
      </c>
      <c r="D1302" s="1">
        <f>'RAS-funkcijski'!E8</f>
        <v>1004.23</v>
      </c>
      <c r="E1302" s="1">
        <v>0</v>
      </c>
      <c r="F1302" s="1">
        <v>0</v>
      </c>
      <c r="G1302" s="2">
        <f t="shared" si="24"/>
        <v>13.94548</v>
      </c>
      <c r="H1302" s="2">
        <f t="shared" si="23"/>
        <v>0.31999999999993634</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300747.07</v>
      </c>
      <c r="D1307" s="1">
        <f>'RAS-funkcijski'!E13</f>
        <v>307024.68</v>
      </c>
      <c r="E1307" s="1">
        <v>0</v>
      </c>
      <c r="F1307" s="1">
        <v>0</v>
      </c>
      <c r="G1307" s="2">
        <f t="shared" si="24"/>
        <v>8233.1678699999993</v>
      </c>
      <c r="H1307" s="2">
        <f t="shared" si="23"/>
        <v>0.39000000001396984</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124813.22</v>
      </c>
      <c r="D1308" s="1">
        <f>'RAS-funkcijski'!E14</f>
        <v>132246.37</v>
      </c>
      <c r="E1308" s="1">
        <v>0</v>
      </c>
      <c r="F1308" s="1">
        <v>0</v>
      </c>
      <c r="G1308" s="2">
        <f t="shared" si="24"/>
        <v>3893.0596</v>
      </c>
      <c r="H1308" s="2">
        <f t="shared" si="23"/>
        <v>0.58999999999650754</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175933.85</v>
      </c>
      <c r="D1310" s="1">
        <f>'RAS-funkcijski'!E16</f>
        <v>174778.31</v>
      </c>
      <c r="E1310" s="1">
        <v>0</v>
      </c>
      <c r="F1310" s="1">
        <v>0</v>
      </c>
      <c r="G1310" s="2">
        <f t="shared" si="24"/>
        <v>6305.8856400000004</v>
      </c>
      <c r="H1310" s="2">
        <f t="shared" si="23"/>
        <v>0.45999999999185093</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37598.370000000003</v>
      </c>
      <c r="D1313" s="1">
        <f>'RAS-funkcijski'!E19</f>
        <v>29753.68</v>
      </c>
      <c r="E1313" s="1">
        <v>0</v>
      </c>
      <c r="F1313" s="1">
        <v>0</v>
      </c>
      <c r="G1313" s="2">
        <f t="shared" si="24"/>
        <v>1456.5859500000001</v>
      </c>
      <c r="H1313" s="2">
        <f t="shared" si="23"/>
        <v>0.69000000000232831</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859.93</v>
      </c>
      <c r="D1316" s="1">
        <f>'RAS-funkcijski'!E22</f>
        <v>265.45</v>
      </c>
      <c r="E1316" s="1">
        <v>0</v>
      </c>
      <c r="F1316" s="1">
        <v>0</v>
      </c>
      <c r="G1316" s="2">
        <f t="shared" si="24"/>
        <v>25.034939999999999</v>
      </c>
      <c r="H1316" s="2">
        <f t="shared" si="23"/>
        <v>0.52000000000003865</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859.93</v>
      </c>
      <c r="D1318" s="1">
        <f>'RAS-funkcijski'!E24</f>
        <v>265.45</v>
      </c>
      <c r="E1318" s="1">
        <v>0</v>
      </c>
      <c r="F1318" s="1">
        <v>0</v>
      </c>
      <c r="G1318" s="2">
        <f t="shared" si="24"/>
        <v>27.816600000000001</v>
      </c>
      <c r="H1318" s="2">
        <f t="shared" si="23"/>
        <v>0.52000000000003865</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31853.47</v>
      </c>
      <c r="D1322" s="1">
        <f>'RAS-funkcijski'!E28</f>
        <v>38240.230000000003</v>
      </c>
      <c r="E1322" s="1">
        <v>0</v>
      </c>
      <c r="F1322" s="1">
        <v>0</v>
      </c>
      <c r="G1322" s="2">
        <f t="shared" si="24"/>
        <v>2600.0143200000002</v>
      </c>
      <c r="H1322" s="2">
        <f t="shared" si="23"/>
        <v>0.70000000000436557</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31853.47</v>
      </c>
      <c r="D1324" s="1">
        <f>'RAS-funkcijski'!E30</f>
        <v>38240.230000000003</v>
      </c>
      <c r="E1324" s="1">
        <v>0</v>
      </c>
      <c r="F1324" s="1">
        <v>0</v>
      </c>
      <c r="G1324" s="2">
        <f t="shared" si="24"/>
        <v>2816.6821799999998</v>
      </c>
      <c r="H1324" s="2">
        <f t="shared" si="23"/>
        <v>0.70000000000436557</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427879.33</v>
      </c>
      <c r="D1329" s="1">
        <f>'RAS-funkcijski'!E35</f>
        <v>298407.13</v>
      </c>
      <c r="E1329" s="1">
        <v>0</v>
      </c>
      <c r="F1329" s="1">
        <v>0</v>
      </c>
      <c r="G1329" s="2">
        <f t="shared" si="24"/>
        <v>31765.50129</v>
      </c>
      <c r="H1329" s="2">
        <f t="shared" si="23"/>
        <v>0.46000000002095476</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7409.91</v>
      </c>
      <c r="D1333" s="1">
        <f>'RAS-funkcijski'!E39</f>
        <v>9322.48</v>
      </c>
      <c r="E1333" s="1">
        <v>0</v>
      </c>
      <c r="F1333" s="1">
        <v>0</v>
      </c>
      <c r="G1333" s="2">
        <f t="shared" si="24"/>
        <v>911.92045000000007</v>
      </c>
      <c r="H1333" s="2">
        <f t="shared" si="23"/>
        <v>0.56999999999970896</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7409.91</v>
      </c>
      <c r="D1334" s="1">
        <f>'RAS-funkcijski'!E40</f>
        <v>7551.1</v>
      </c>
      <c r="E1334" s="1">
        <v>0</v>
      </c>
      <c r="F1334" s="1">
        <v>0</v>
      </c>
      <c r="G1334" s="2">
        <f t="shared" si="24"/>
        <v>810.43596000000002</v>
      </c>
      <c r="H1334" s="2">
        <f t="shared" si="23"/>
        <v>0.19000000000050932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1771.38</v>
      </c>
      <c r="E1336" s="1">
        <v>0</v>
      </c>
      <c r="F1336" s="1">
        <v>0</v>
      </c>
      <c r="G1336" s="2">
        <f t="shared" si="24"/>
        <v>134.62488000000002</v>
      </c>
      <c r="H1336" s="2">
        <f t="shared" si="23"/>
        <v>0.38000000000010914</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382666.08</v>
      </c>
      <c r="D1348" s="1">
        <f>'RAS-funkcijski'!E54</f>
        <v>243988.96</v>
      </c>
      <c r="E1348" s="1">
        <v>0</v>
      </c>
      <c r="F1348" s="1">
        <v>0</v>
      </c>
      <c r="G1348" s="2">
        <f t="shared" si="24"/>
        <v>43532.2</v>
      </c>
      <c r="H1348" s="2">
        <f t="shared" si="27"/>
        <v>0.12000000002444722</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382666.08</v>
      </c>
      <c r="D1349" s="1">
        <f>'RAS-funkcijski'!E55</f>
        <v>243988.96</v>
      </c>
      <c r="E1349" s="1">
        <v>0</v>
      </c>
      <c r="F1349" s="1">
        <v>0</v>
      </c>
      <c r="G1349" s="2">
        <f t="shared" si="24"/>
        <v>44402.843999999997</v>
      </c>
      <c r="H1349" s="2">
        <f t="shared" si="27"/>
        <v>0.12000000002444722</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1061.78</v>
      </c>
      <c r="D1354" s="1">
        <f>'RAS-funkcijski'!E60</f>
        <v>0</v>
      </c>
      <c r="E1354" s="1">
        <v>0</v>
      </c>
      <c r="F1354" s="1">
        <v>0</v>
      </c>
      <c r="G1354" s="2">
        <f t="shared" si="24"/>
        <v>59.459679999999999</v>
      </c>
      <c r="H1354" s="2">
        <f t="shared" si="27"/>
        <v>0.22000000000002728</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28265.88</v>
      </c>
      <c r="D1355" s="1">
        <f>'RAS-funkcijski'!E61</f>
        <v>45095.69</v>
      </c>
      <c r="E1355" s="1">
        <v>0</v>
      </c>
      <c r="F1355" s="1">
        <v>0</v>
      </c>
      <c r="G1355" s="2">
        <f t="shared" si="24"/>
        <v>6752.0638200000003</v>
      </c>
      <c r="H1355" s="2">
        <f t="shared" si="27"/>
        <v>0.42999999999665306</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28265.88</v>
      </c>
      <c r="D1358" s="1">
        <f>'RAS-funkcijski'!E64</f>
        <v>45095.69</v>
      </c>
      <c r="E1358" s="1">
        <v>0</v>
      </c>
      <c r="F1358" s="1">
        <v>0</v>
      </c>
      <c r="G1358" s="2">
        <f t="shared" si="24"/>
        <v>7107.4355999999998</v>
      </c>
      <c r="H1358" s="2">
        <f t="shared" si="27"/>
        <v>0.42999999999665306</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8475.68</v>
      </c>
      <c r="D1368" s="1">
        <f>'RAS-funkcijski'!E74</f>
        <v>0</v>
      </c>
      <c r="E1368" s="1">
        <v>0</v>
      </c>
      <c r="F1368" s="1">
        <v>0</v>
      </c>
      <c r="G1368" s="2">
        <f t="shared" si="24"/>
        <v>593.2976000000001</v>
      </c>
      <c r="H1368" s="2">
        <f t="shared" si="27"/>
        <v>0.31999999999970896</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15058.039999999999</v>
      </c>
      <c r="D1369" s="1">
        <f>'RAS-funkcijski'!E75</f>
        <v>22558.89</v>
      </c>
      <c r="E1369" s="1">
        <v>0</v>
      </c>
      <c r="F1369" s="1">
        <v>0</v>
      </c>
      <c r="G1369" s="2">
        <f t="shared" si="24"/>
        <v>4272.4832199999992</v>
      </c>
      <c r="H1369" s="2">
        <f t="shared" si="27"/>
        <v>0.1499999999996362</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2979.05</v>
      </c>
      <c r="D1370" s="1">
        <f>'RAS-funkcijski'!E76</f>
        <v>6951.31</v>
      </c>
      <c r="E1370" s="1">
        <v>0</v>
      </c>
      <c r="F1370" s="1">
        <v>0</v>
      </c>
      <c r="G1370" s="2">
        <f t="shared" si="24"/>
        <v>1215.4802400000001</v>
      </c>
      <c r="H1370" s="2">
        <f t="shared" si="27"/>
        <v>0.36000000000058208</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390.18</v>
      </c>
      <c r="D1371" s="1">
        <f>'RAS-funkcijski'!E77</f>
        <v>230.94</v>
      </c>
      <c r="E1371" s="1">
        <v>0</v>
      </c>
      <c r="F1371" s="1">
        <v>0</v>
      </c>
      <c r="G1371" s="2">
        <f t="shared" si="24"/>
        <v>62.200379999999996</v>
      </c>
      <c r="H1371" s="2">
        <f t="shared" si="27"/>
        <v>0.24000000000000909</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11688.81</v>
      </c>
      <c r="D1375" s="1">
        <f>'RAS-funkcijski'!E81</f>
        <v>15376.64</v>
      </c>
      <c r="E1375" s="1">
        <v>0</v>
      </c>
      <c r="F1375" s="1">
        <v>0</v>
      </c>
      <c r="G1375" s="2">
        <f t="shared" si="24"/>
        <v>3268.0409300000001</v>
      </c>
      <c r="H1375" s="2">
        <f t="shared" si="27"/>
        <v>0.55000000000109139</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109668.15</v>
      </c>
      <c r="D1376" s="1">
        <f>'RAS-funkcijski'!E82</f>
        <v>134269.28</v>
      </c>
      <c r="E1376" s="1">
        <v>0</v>
      </c>
      <c r="F1376" s="1">
        <v>0</v>
      </c>
      <c r="G1376" s="2">
        <f t="shared" si="24"/>
        <v>29500.123379999997</v>
      </c>
      <c r="H1376" s="2">
        <f t="shared" si="27"/>
        <v>0.42999999999301508</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8952.27</v>
      </c>
      <c r="D1377" s="1">
        <f>'RAS-funkcijski'!E83</f>
        <v>14586.74</v>
      </c>
      <c r="E1377" s="1">
        <v>0</v>
      </c>
      <c r="F1377" s="1">
        <v>0</v>
      </c>
      <c r="G1377" s="2">
        <f t="shared" si="24"/>
        <v>3011.9342500000002</v>
      </c>
      <c r="H1377" s="2">
        <f t="shared" si="27"/>
        <v>0.53000000000065484</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9546.33</v>
      </c>
      <c r="D1378" s="1">
        <f>'RAS-funkcijski'!E84</f>
        <v>0</v>
      </c>
      <c r="E1378" s="1">
        <v>0</v>
      </c>
      <c r="F1378" s="1">
        <v>0</v>
      </c>
      <c r="G1378" s="2">
        <f t="shared" si="24"/>
        <v>763.70640000000003</v>
      </c>
      <c r="H1378" s="2">
        <f t="shared" si="27"/>
        <v>0.32999999999992724</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171</v>
      </c>
      <c r="D1379" s="1">
        <f>'RAS-funkcijski'!E85</f>
        <v>0</v>
      </c>
      <c r="E1379" s="1">
        <v>0</v>
      </c>
      <c r="F1379" s="1">
        <v>0</v>
      </c>
      <c r="G1379" s="2">
        <f t="shared" si="24"/>
        <v>13.851000000000001</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27772.23</v>
      </c>
      <c r="D1380" s="1">
        <f>'RAS-funkcijski'!E86</f>
        <v>18254.650000000001</v>
      </c>
      <c r="E1380" s="1">
        <v>0</v>
      </c>
      <c r="F1380" s="1">
        <v>0</v>
      </c>
      <c r="G1380" s="2">
        <f t="shared" si="24"/>
        <v>5271.0854600000002</v>
      </c>
      <c r="H1380" s="2">
        <f t="shared" si="27"/>
        <v>0.57999999999810825</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63226.32</v>
      </c>
      <c r="D1382" s="1">
        <f>'RAS-funkcijski'!E88</f>
        <v>101427.89</v>
      </c>
      <c r="E1382" s="1">
        <v>0</v>
      </c>
      <c r="F1382" s="1">
        <v>0</v>
      </c>
      <c r="G1382" s="2">
        <f t="shared" si="24"/>
        <v>22350.896400000001</v>
      </c>
      <c r="H1382" s="2">
        <f t="shared" si="27"/>
        <v>0.43000000000029104</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36567.83</v>
      </c>
      <c r="D1401" s="1">
        <f>'RAS-funkcijski'!E107</f>
        <v>37273.949999999997</v>
      </c>
      <c r="E1401" s="1">
        <v>0</v>
      </c>
      <c r="F1401" s="1">
        <v>0</v>
      </c>
      <c r="G1401" s="2">
        <f t="shared" si="24"/>
        <v>11444.920189999999</v>
      </c>
      <c r="H1401" s="2">
        <f t="shared" si="27"/>
        <v>0.22000000000116415</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16531.689999999999</v>
      </c>
      <c r="D1402" s="1">
        <f>'RAS-funkcijski'!E108</f>
        <v>24615.279999999999</v>
      </c>
      <c r="E1402" s="1">
        <v>0</v>
      </c>
      <c r="F1402" s="1">
        <v>0</v>
      </c>
      <c r="G1402" s="2">
        <f t="shared" si="24"/>
        <v>6839.2739999999994</v>
      </c>
      <c r="H1402" s="2">
        <f t="shared" si="27"/>
        <v>0.59000000000014552</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13400</v>
      </c>
      <c r="D1403" s="1">
        <f>'RAS-funkcijski'!E109</f>
        <v>6022.53</v>
      </c>
      <c r="E1403" s="1">
        <v>0</v>
      </c>
      <c r="F1403" s="1">
        <v>0</v>
      </c>
      <c r="G1403" s="2">
        <f t="shared" si="24"/>
        <v>2671.7312999999999</v>
      </c>
      <c r="H1403" s="2">
        <f t="shared" si="27"/>
        <v>0.47000000000025466</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6636.14</v>
      </c>
      <c r="D1405" s="1">
        <f>'RAS-funkcijski'!E111</f>
        <v>6636.14</v>
      </c>
      <c r="E1405" s="1">
        <v>0</v>
      </c>
      <c r="F1405" s="1">
        <v>0</v>
      </c>
      <c r="G1405" s="2">
        <f t="shared" si="24"/>
        <v>2130.2009400000002</v>
      </c>
      <c r="H1405" s="2">
        <f t="shared" si="27"/>
        <v>0.28000000000065484</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40552.61</v>
      </c>
      <c r="D1408" s="1">
        <f>'RAS-funkcijski'!E114</f>
        <v>38487.129999999997</v>
      </c>
      <c r="E1408" s="1">
        <v>0</v>
      </c>
      <c r="F1408" s="1">
        <v>0</v>
      </c>
      <c r="G1408" s="2">
        <f t="shared" si="24"/>
        <v>12927.955699999999</v>
      </c>
      <c r="H1408" s="2">
        <f t="shared" si="27"/>
        <v>0.51999999999679858</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36040.03</v>
      </c>
      <c r="D1409" s="1">
        <f>'RAS-funkcijski'!E115</f>
        <v>34505.379999999997</v>
      </c>
      <c r="E1409" s="1">
        <v>0</v>
      </c>
      <c r="F1409" s="1">
        <v>0</v>
      </c>
      <c r="G1409" s="2">
        <f t="shared" si="24"/>
        <v>11660.63769</v>
      </c>
      <c r="H1409" s="2">
        <f t="shared" si="27"/>
        <v>0.4099999999962165</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15869.05</v>
      </c>
      <c r="D1410" s="1">
        <f>'RAS-funkcijski'!E116</f>
        <v>19108.259999999998</v>
      </c>
      <c r="E1410" s="1">
        <v>0</v>
      </c>
      <c r="F1410" s="1">
        <v>0</v>
      </c>
      <c r="G1410" s="2">
        <f t="shared" si="24"/>
        <v>6057.5838399999993</v>
      </c>
      <c r="H1410" s="2">
        <f t="shared" si="27"/>
        <v>0.30999999999767169</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20170.98</v>
      </c>
      <c r="D1411" s="1">
        <f>'RAS-funkcijski'!E117</f>
        <v>15397.12</v>
      </c>
      <c r="E1411" s="1">
        <v>0</v>
      </c>
      <c r="F1411" s="1">
        <v>0</v>
      </c>
      <c r="G1411" s="2">
        <f t="shared" si="24"/>
        <v>5759.0698600000005</v>
      </c>
      <c r="H1411" s="2">
        <f t="shared" si="27"/>
        <v>0.14000000000123691</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4512.58</v>
      </c>
      <c r="D1422" s="1">
        <f>'RAS-funkcijski'!E128</f>
        <v>3981.75</v>
      </c>
      <c r="E1422" s="1">
        <v>0</v>
      </c>
      <c r="F1422" s="1">
        <v>0</v>
      </c>
      <c r="G1422" s="2">
        <f t="shared" si="24"/>
        <v>1547.0339200000001</v>
      </c>
      <c r="H1422" s="2">
        <f t="shared" si="27"/>
        <v>0.67000000000007276</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21754.49</v>
      </c>
      <c r="D1423" s="1">
        <f>'RAS-funkcijski'!E129</f>
        <v>54406.509999999995</v>
      </c>
      <c r="E1423" s="1">
        <v>0</v>
      </c>
      <c r="F1423" s="1">
        <v>0</v>
      </c>
      <c r="G1423" s="2">
        <f t="shared" si="24"/>
        <v>16320.938749999999</v>
      </c>
      <c r="H1423" s="2">
        <f t="shared" si="27"/>
        <v>0.9800000000068394</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1251.47</v>
      </c>
      <c r="D1427" s="1">
        <f>'RAS-funkcijski'!E133</f>
        <v>0</v>
      </c>
      <c r="E1427" s="1">
        <v>0</v>
      </c>
      <c r="F1427" s="1">
        <v>0</v>
      </c>
      <c r="G1427" s="2">
        <f t="shared" si="24"/>
        <v>161.43962999999999</v>
      </c>
      <c r="H1427" s="2">
        <f t="shared" si="27"/>
        <v>0.47000000000002728</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1725.4</v>
      </c>
      <c r="D1429" s="1">
        <f>'RAS-funkcijski'!E135</f>
        <v>1587.84</v>
      </c>
      <c r="E1429" s="1">
        <v>0</v>
      </c>
      <c r="F1429" s="1">
        <v>0</v>
      </c>
      <c r="G1429" s="2">
        <f t="shared" si="24"/>
        <v>642.04147999999998</v>
      </c>
      <c r="H1429" s="2">
        <f t="shared" si="27"/>
        <v>0.5600000000001728</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18777.62</v>
      </c>
      <c r="D1432" s="1">
        <f>'RAS-funkcijski'!E138</f>
        <v>52818.67</v>
      </c>
      <c r="E1432" s="1">
        <v>0</v>
      </c>
      <c r="F1432" s="1">
        <v>0</v>
      </c>
      <c r="G1432" s="2">
        <f t="shared" si="24"/>
        <v>16671.604640000001</v>
      </c>
      <c r="H1432" s="2">
        <f t="shared" si="27"/>
        <v>0.71000000000276486</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1050664.3400000001</v>
      </c>
      <c r="D1435" s="13">
        <f>'RAS-funkcijski'!E141</f>
        <v>1007337.99</v>
      </c>
      <c r="E1435" s="13">
        <v>0</v>
      </c>
      <c r="F1435" s="13">
        <v>0</v>
      </c>
      <c r="G1435" s="14">
        <f t="shared" si="24"/>
        <v>419951.62384000001</v>
      </c>
      <c r="H1435" s="14">
        <f t="shared" si="27"/>
        <v>0.35000000009313226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1365.89</v>
      </c>
      <c r="D1436" s="6">
        <f>'P-VRIO'!E5</f>
        <v>0</v>
      </c>
      <c r="E1436" s="6">
        <v>0</v>
      </c>
      <c r="F1436" s="6">
        <v>0</v>
      </c>
      <c r="G1436" s="7">
        <f t="shared" si="24"/>
        <v>1.36589</v>
      </c>
      <c r="H1436" s="7">
        <f t="shared" si="27"/>
        <v>0.10999999999989996</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1365.89</v>
      </c>
      <c r="D1453" s="1">
        <f>'P-VRIO'!E22</f>
        <v>0</v>
      </c>
      <c r="E1453" s="1">
        <v>0</v>
      </c>
      <c r="F1453" s="1">
        <v>0</v>
      </c>
      <c r="G1453" s="2">
        <f t="shared" si="24"/>
        <v>24.586020000000001</v>
      </c>
      <c r="H1453" s="2">
        <f t="shared" si="27"/>
        <v>0.10999999999989996</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1365.89</v>
      </c>
      <c r="D1454" s="1">
        <f>'P-VRIO'!E23</f>
        <v>0</v>
      </c>
      <c r="E1454" s="1">
        <v>0</v>
      </c>
      <c r="F1454" s="1">
        <v>0</v>
      </c>
      <c r="G1454" s="2">
        <f t="shared" si="24"/>
        <v>25.951910000000002</v>
      </c>
      <c r="H1454" s="2">
        <f t="shared" si="27"/>
        <v>0.10999999999989996</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1365.89</v>
      </c>
      <c r="D1456" s="1">
        <f>'P-VRIO'!E25</f>
        <v>0</v>
      </c>
      <c r="E1456" s="1">
        <v>0</v>
      </c>
      <c r="F1456" s="1">
        <v>0</v>
      </c>
      <c r="G1456" s="2">
        <f t="shared" si="24"/>
        <v>28.683690000000002</v>
      </c>
      <c r="H1456" s="2">
        <f t="shared" si="27"/>
        <v>0.10999999999989996</v>
      </c>
      <c r="I1456" s="10">
        <f t="shared" si="30"/>
        <v>3.1552058999971306</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91154.14</v>
      </c>
      <c r="D1480" s="6"/>
      <c r="E1480" s="6">
        <v>0</v>
      </c>
      <c r="F1480" s="6">
        <v>0</v>
      </c>
      <c r="G1480" s="7">
        <f t="shared" ref="G1480:G1580" si="34">B1480/1000*C1480</f>
        <v>91.154139999999998</v>
      </c>
      <c r="H1480" s="7">
        <f t="shared" ref="H1480:H1580" si="35">ABS(C1480-ROUND(C1480,0))</f>
        <v>0.13999999999941792</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1114308.93</v>
      </c>
      <c r="D1481" s="1">
        <v>0</v>
      </c>
      <c r="E1481" s="1">
        <v>0</v>
      </c>
      <c r="F1481" s="1">
        <v>0</v>
      </c>
      <c r="G1481" s="2">
        <f t="shared" si="34"/>
        <v>2228.6178599999998</v>
      </c>
      <c r="H1481" s="2">
        <f t="shared" si="35"/>
        <v>7.000000006519258E-2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895036.92999999993</v>
      </c>
      <c r="D1483" s="1">
        <v>0</v>
      </c>
      <c r="E1483" s="1">
        <v>0</v>
      </c>
      <c r="F1483" s="1">
        <v>0</v>
      </c>
      <c r="G1483" s="2">
        <f t="shared" si="34"/>
        <v>3580.1477199999999</v>
      </c>
      <c r="H1483" s="2">
        <f t="shared" si="35"/>
        <v>7.000000006519258E-2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112478.39</v>
      </c>
      <c r="D1484" s="1">
        <v>0</v>
      </c>
      <c r="E1484" s="1">
        <v>0</v>
      </c>
      <c r="F1484" s="1">
        <v>0</v>
      </c>
      <c r="G1484" s="2">
        <f t="shared" si="34"/>
        <v>562.39195000000007</v>
      </c>
      <c r="H1484" s="2">
        <f t="shared" si="35"/>
        <v>0.38999999999941792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541768.97</v>
      </c>
      <c r="D1485" s="1">
        <v>0</v>
      </c>
      <c r="E1485" s="1">
        <v>0</v>
      </c>
      <c r="F1485" s="1">
        <v>0</v>
      </c>
      <c r="G1485" s="2">
        <f t="shared" si="34"/>
        <v>3250.61382</v>
      </c>
      <c r="H1485" s="2">
        <f t="shared" si="35"/>
        <v>3.0000000027939677E-2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2346.21</v>
      </c>
      <c r="D1486" s="1">
        <v>0</v>
      </c>
      <c r="E1486" s="1">
        <v>0</v>
      </c>
      <c r="F1486" s="1">
        <v>0</v>
      </c>
      <c r="G1486" s="2">
        <f t="shared" si="34"/>
        <v>16.423470000000002</v>
      </c>
      <c r="H1486" s="2">
        <f t="shared" si="35"/>
        <v>0.21000000000003638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7551.1</v>
      </c>
      <c r="D1487" s="1">
        <v>0</v>
      </c>
      <c r="E1487" s="1">
        <v>0</v>
      </c>
      <c r="F1487" s="1">
        <v>0</v>
      </c>
      <c r="G1487" s="2">
        <f t="shared" si="34"/>
        <v>60.408800000000006</v>
      </c>
      <c r="H1487" s="2">
        <f t="shared" si="35"/>
        <v>0.1000000000003638</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223151.71</v>
      </c>
      <c r="D1489" s="1">
        <v>0</v>
      </c>
      <c r="E1489" s="1">
        <v>0</v>
      </c>
      <c r="F1489" s="1">
        <v>0</v>
      </c>
      <c r="G1489" s="2">
        <f t="shared" si="34"/>
        <v>2231.5171</v>
      </c>
      <c r="H1489" s="2">
        <f t="shared" si="35"/>
        <v>0.29000000000814907</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620.5</v>
      </c>
      <c r="D1490" s="1">
        <v>0</v>
      </c>
      <c r="E1490" s="1">
        <v>0</v>
      </c>
      <c r="F1490" s="1">
        <v>0</v>
      </c>
      <c r="G1490" s="2">
        <f t="shared" si="34"/>
        <v>6.8254999999999999</v>
      </c>
      <c r="H1490" s="2">
        <f t="shared" si="35"/>
        <v>0.5</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7120.05</v>
      </c>
      <c r="D1491" s="1">
        <v>0</v>
      </c>
      <c r="E1491" s="1">
        <v>0</v>
      </c>
      <c r="F1491" s="1">
        <v>0</v>
      </c>
      <c r="G1491" s="2">
        <f t="shared" si="34"/>
        <v>85.440600000000003</v>
      </c>
      <c r="H1491" s="2">
        <f t="shared" si="35"/>
        <v>5.0000000000181899E-2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219272</v>
      </c>
      <c r="D1492" s="1">
        <v>0</v>
      </c>
      <c r="E1492" s="1">
        <v>0</v>
      </c>
      <c r="F1492" s="1">
        <v>0</v>
      </c>
      <c r="G1492" s="2">
        <f t="shared" si="34"/>
        <v>2850.5360000000001</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1151827.5799999998</v>
      </c>
      <c r="D1499" s="1">
        <v>0</v>
      </c>
      <c r="E1499" s="1">
        <v>0</v>
      </c>
      <c r="F1499" s="1">
        <v>0</v>
      </c>
      <c r="G1499" s="2">
        <f t="shared" si="34"/>
        <v>23036.551599999999</v>
      </c>
      <c r="H1499" s="2">
        <f t="shared" si="35"/>
        <v>0.42000000015832484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903356.61</v>
      </c>
      <c r="D1501" s="1">
        <v>0</v>
      </c>
      <c r="E1501" s="1">
        <v>0</v>
      </c>
      <c r="F1501" s="1">
        <v>0</v>
      </c>
      <c r="G1501" s="2">
        <f t="shared" si="34"/>
        <v>19873.845419999998</v>
      </c>
      <c r="H1501" s="2">
        <f t="shared" si="35"/>
        <v>0.39000000001396984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111722.37</v>
      </c>
      <c r="D1502" s="1">
        <v>0</v>
      </c>
      <c r="E1502" s="1">
        <v>0</v>
      </c>
      <c r="F1502" s="1">
        <v>0</v>
      </c>
      <c r="G1502" s="2">
        <f t="shared" si="34"/>
        <v>2569.6145099999999</v>
      </c>
      <c r="H1502" s="2">
        <f t="shared" si="35"/>
        <v>0.36999999999534339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551197.80000000005</v>
      </c>
      <c r="D1503" s="1">
        <v>0</v>
      </c>
      <c r="E1503" s="1">
        <v>0</v>
      </c>
      <c r="F1503" s="1">
        <v>0</v>
      </c>
      <c r="G1503" s="2">
        <f t="shared" si="34"/>
        <v>13228.747200000002</v>
      </c>
      <c r="H1503" s="2">
        <f t="shared" si="35"/>
        <v>0.19999999995343387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2456.4</v>
      </c>
      <c r="D1504" s="1">
        <v>0</v>
      </c>
      <c r="E1504" s="1">
        <v>0</v>
      </c>
      <c r="F1504" s="1">
        <v>0</v>
      </c>
      <c r="G1504" s="2">
        <f t="shared" si="34"/>
        <v>61.410000000000004</v>
      </c>
      <c r="H1504" s="2">
        <f t="shared" si="35"/>
        <v>0.40000000000009095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7551.1</v>
      </c>
      <c r="D1505" s="1">
        <v>0</v>
      </c>
      <c r="E1505" s="1">
        <v>0</v>
      </c>
      <c r="F1505" s="1">
        <v>0</v>
      </c>
      <c r="G1505" s="2">
        <f t="shared" si="34"/>
        <v>196.32859999999999</v>
      </c>
      <c r="H1505" s="2">
        <f t="shared" si="35"/>
        <v>0.1000000000003638</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223151.71</v>
      </c>
      <c r="D1507" s="1">
        <v>0</v>
      </c>
      <c r="E1507" s="1">
        <v>0</v>
      </c>
      <c r="F1507" s="1">
        <v>0</v>
      </c>
      <c r="G1507" s="2">
        <f t="shared" si="34"/>
        <v>6248.2478799999999</v>
      </c>
      <c r="H1507" s="2">
        <f t="shared" si="35"/>
        <v>0.29000000000814907</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620.5</v>
      </c>
      <c r="D1508" s="1">
        <v>0</v>
      </c>
      <c r="E1508" s="1">
        <v>0</v>
      </c>
      <c r="F1508" s="1">
        <v>0</v>
      </c>
      <c r="G1508" s="2">
        <f t="shared" si="34"/>
        <v>17.994500000000002</v>
      </c>
      <c r="H1508" s="2">
        <f t="shared" si="35"/>
        <v>0.5</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6656.73</v>
      </c>
      <c r="D1509" s="1">
        <v>0</v>
      </c>
      <c r="E1509" s="1">
        <v>0</v>
      </c>
      <c r="F1509" s="1">
        <v>0</v>
      </c>
      <c r="G1509" s="2">
        <f t="shared" si="34"/>
        <v>199.70189999999997</v>
      </c>
      <c r="H1509" s="2">
        <f t="shared" si="35"/>
        <v>0.27000000000043656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219272</v>
      </c>
      <c r="D1510" s="1">
        <v>0</v>
      </c>
      <c r="E1510" s="1">
        <v>0</v>
      </c>
      <c r="F1510" s="1">
        <v>0</v>
      </c>
      <c r="G1510" s="2">
        <f t="shared" si="34"/>
        <v>6797.4319999999998</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29198.97</v>
      </c>
      <c r="D1511" s="1">
        <v>0</v>
      </c>
      <c r="E1511" s="1">
        <v>0</v>
      </c>
      <c r="F1511" s="1">
        <v>0</v>
      </c>
      <c r="G1511" s="2">
        <f t="shared" si="34"/>
        <v>934.36704000000009</v>
      </c>
      <c r="H1511" s="2">
        <f t="shared" si="35"/>
        <v>2.9999999998835847E-2</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29198.97</v>
      </c>
      <c r="D1515" s="1">
        <v>0</v>
      </c>
      <c r="E1515" s="1">
        <v>0</v>
      </c>
      <c r="F1515" s="1">
        <v>0</v>
      </c>
      <c r="G1515" s="2">
        <f t="shared" si="34"/>
        <v>1051.16292</v>
      </c>
      <c r="H1515" s="2">
        <f t="shared" si="35"/>
        <v>2.9999999998835847E-2</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53635.489999999991</v>
      </c>
      <c r="D1517" s="1">
        <v>0</v>
      </c>
      <c r="E1517" s="1">
        <v>0</v>
      </c>
      <c r="F1517" s="1">
        <v>0</v>
      </c>
      <c r="G1517" s="2">
        <f t="shared" si="34"/>
        <v>2038.1486199999995</v>
      </c>
      <c r="H1517" s="2">
        <f t="shared" si="35"/>
        <v>0.48999999999068677</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53635.49</v>
      </c>
      <c r="D1576" s="1">
        <v>0</v>
      </c>
      <c r="E1576" s="1">
        <v>0</v>
      </c>
      <c r="F1576" s="1">
        <v>0</v>
      </c>
      <c r="G1576" s="2">
        <f t="shared" si="34"/>
        <v>5202.6425300000001</v>
      </c>
      <c r="H1576" s="2">
        <f t="shared" si="35"/>
        <v>0.48999999999796273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9836.9</v>
      </c>
      <c r="D1578" s="1">
        <v>0</v>
      </c>
      <c r="E1578" s="1">
        <v>0</v>
      </c>
      <c r="F1578" s="1">
        <v>0</v>
      </c>
      <c r="G1578" s="2">
        <f t="shared" si="34"/>
        <v>973.85310000000004</v>
      </c>
      <c r="H1578" s="2">
        <f t="shared" si="35"/>
        <v>0.1000000000003638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43798.59</v>
      </c>
      <c r="D1580" s="13">
        <v>0</v>
      </c>
      <c r="E1580" s="13">
        <v>0</v>
      </c>
      <c r="F1580" s="13">
        <v>0</v>
      </c>
      <c r="G1580" s="14">
        <f t="shared" si="34"/>
        <v>4423.6575899999998</v>
      </c>
      <c r="H1580" s="14">
        <f t="shared" si="35"/>
        <v>0.41000000000349246</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4" t="s">
        <v>22</v>
      </c>
      <c r="B2" s="315"/>
      <c r="C2" s="315"/>
      <c r="D2" s="315"/>
      <c r="E2" s="315"/>
      <c r="F2" s="315"/>
      <c r="G2" s="315"/>
      <c r="H2" s="315"/>
      <c r="I2" s="31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6" t="s">
        <v>24</v>
      </c>
      <c r="B4" s="317"/>
      <c r="C4" s="317"/>
      <c r="D4" s="317"/>
      <c r="E4" s="317"/>
      <c r="F4" s="317"/>
      <c r="G4" s="317"/>
      <c r="H4" s="317"/>
      <c r="I4" s="31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35183</v>
      </c>
      <c r="H6" s="19" t="s">
        <v>26</v>
      </c>
      <c r="I6" s="20" t="s">
        <v>27</v>
      </c>
      <c r="J6" s="4"/>
      <c r="L6" s="4"/>
      <c r="M6" s="4"/>
      <c r="N6" s="4"/>
      <c r="O6" s="4"/>
      <c r="P6" s="4"/>
      <c r="Q6" s="4"/>
      <c r="R6" s="4"/>
      <c r="S6" s="4"/>
      <c r="T6" s="4"/>
      <c r="U6" s="4"/>
      <c r="V6" s="4"/>
      <c r="W6" s="4"/>
      <c r="X6" s="4"/>
    </row>
    <row r="7" spans="1:24" ht="15" customHeight="1" x14ac:dyDescent="0.2">
      <c r="B7" s="21"/>
      <c r="C7" s="22"/>
      <c r="D7" s="23"/>
      <c r="E7" s="318" t="s">
        <v>28</v>
      </c>
      <c r="F7" s="321" t="s">
        <v>29</v>
      </c>
      <c r="G7" s="322"/>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19"/>
      <c r="F8" s="310" t="s">
        <v>32</v>
      </c>
      <c r="G8" s="311"/>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19"/>
      <c r="F9" s="312" t="s">
        <v>33</v>
      </c>
      <c r="G9" s="313"/>
      <c r="H9" s="30" t="str">
        <f>IF(OR(MAX(Skriveni!C1299:D1435)&gt;0,MIN(Skriveni!C1299:D1435)&lt;0),"DA","NE")</f>
        <v>DA</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19"/>
      <c r="F10" s="310" t="s">
        <v>36</v>
      </c>
      <c r="G10" s="311"/>
      <c r="H10" s="26" t="str">
        <f t="array" ref="H10">IF(OR(SUMPRODUCT(--('P-VRIO'!D8:E13&lt;&gt;""))&lt;&gt;0,SUMPRODUCT(--('P-VRIO'!D15:E21&lt;&gt;""))&lt;&gt;0,SUMPRODUCT(--('P-VRIO'!D24:E29&lt;&gt;""))&lt;&gt;0,SUMPRODUCT(--('P-VRIO'!D31:E37&lt;&gt;""))&lt;&gt;0,SUMPRODUCT(--('P-VRIO'!D40:E43&lt;&gt;""))&lt;&gt;0,SUMPRODUCT(--('P-VRIO'!D45:E48&lt;&gt;""))&lt;&gt;0),"DA","NE")</f>
        <v>DA</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20"/>
      <c r="F11" s="323" t="s">
        <v>37</v>
      </c>
      <c r="G11" s="324"/>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8" t="s">
        <v>41</v>
      </c>
      <c r="C15" s="329"/>
      <c r="D15" s="329"/>
      <c r="E15" s="329"/>
      <c r="F15" s="330"/>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5" t="s">
        <v>29</v>
      </c>
      <c r="B16" s="331" t="str">
        <f>'PR-RAS'!B6</f>
        <v xml:space="preserve">PRIHODI POSLOVANJA (šifre 61+62+63+64+65+66+67+68) </v>
      </c>
      <c r="C16" s="332"/>
      <c r="D16" s="332"/>
      <c r="E16" s="332"/>
      <c r="F16" s="333"/>
      <c r="G16" s="34" t="str">
        <f>'PR-RAS'!C6</f>
        <v>6</v>
      </c>
      <c r="H16" s="170">
        <f>'PR-RAS'!D6</f>
        <v>1296183.55</v>
      </c>
      <c r="I16" s="170">
        <f>'PR-RAS'!E6</f>
        <v>1322151.8899999999</v>
      </c>
      <c r="J16" s="4"/>
      <c r="K16" s="4"/>
      <c r="L16" s="4"/>
      <c r="M16" s="4"/>
      <c r="N16" s="4"/>
      <c r="O16" s="4"/>
      <c r="P16" s="4"/>
      <c r="Q16" s="4"/>
      <c r="R16" s="4"/>
      <c r="S16" s="4"/>
      <c r="T16" s="4"/>
      <c r="U16" s="4"/>
      <c r="V16" s="4"/>
      <c r="W16" s="4"/>
      <c r="X16" s="4"/>
    </row>
    <row r="17" spans="1:24" ht="12.75" customHeight="1" x14ac:dyDescent="0.2">
      <c r="A17" s="326"/>
      <c r="B17" s="334" t="str">
        <f>'PR-RAS'!B151</f>
        <v xml:space="preserve">RASHODI POSLOVANJA (šifre 31+32+34+35+36+37+38) </v>
      </c>
      <c r="C17" s="335"/>
      <c r="D17" s="335"/>
      <c r="E17" s="335"/>
      <c r="F17" s="336"/>
      <c r="G17" s="35" t="str">
        <f>'PR-RAS'!C151</f>
        <v>3</v>
      </c>
      <c r="H17" s="170">
        <f>'PR-RAS'!D151</f>
        <v>683693.33000000007</v>
      </c>
      <c r="I17" s="170">
        <f>'PR-RAS'!E151</f>
        <v>788065.99000000011</v>
      </c>
      <c r="J17" s="4"/>
      <c r="K17" s="4"/>
      <c r="L17" s="4"/>
      <c r="M17" s="4"/>
      <c r="N17" s="4"/>
      <c r="O17" s="4"/>
      <c r="P17" s="4"/>
      <c r="Q17" s="4"/>
      <c r="R17" s="4"/>
      <c r="S17" s="4"/>
      <c r="T17" s="4"/>
      <c r="U17" s="4"/>
      <c r="V17" s="4"/>
      <c r="W17" s="4"/>
      <c r="X17" s="4"/>
    </row>
    <row r="18" spans="1:24" ht="12.75" customHeight="1" x14ac:dyDescent="0.2">
      <c r="A18" s="326"/>
      <c r="B18" s="334" t="str">
        <f>'PR-RAS'!B645</f>
        <v>Višak prihoda i primitaka raspoloživ u sljedećem razdoblju (šifre X005 + '9221-9222' - Y005 - '9222-9221')</v>
      </c>
      <c r="C18" s="335"/>
      <c r="D18" s="335"/>
      <c r="E18" s="335"/>
      <c r="F18" s="336"/>
      <c r="G18" s="35" t="str">
        <f>'PR-RAS'!C645</f>
        <v>X006</v>
      </c>
      <c r="H18" s="170">
        <f>'PR-RAS'!D645</f>
        <v>101180.78999999989</v>
      </c>
      <c r="I18" s="170">
        <f>'PR-RAS'!E645</f>
        <v>318701.51999999973</v>
      </c>
      <c r="J18" s="4"/>
      <c r="K18" s="4"/>
      <c r="L18" s="4"/>
      <c r="M18" s="4"/>
      <c r="N18" s="4"/>
      <c r="O18" s="4"/>
      <c r="P18" s="4"/>
      <c r="Q18" s="4"/>
      <c r="R18" s="4"/>
      <c r="S18" s="4"/>
      <c r="T18" s="4"/>
      <c r="U18" s="4"/>
      <c r="V18" s="4"/>
      <c r="W18" s="4"/>
      <c r="X18" s="4"/>
    </row>
    <row r="19" spans="1:24" ht="12.75" customHeight="1" x14ac:dyDescent="0.2">
      <c r="A19" s="327"/>
      <c r="B19" s="337" t="str">
        <f>'PR-RAS'!B646</f>
        <v>Manjak prihoda i primitaka za pokriće u sljedećem razdoblju (šifre Y005 + '9222-9221' - X005 - '9221-9222' )</v>
      </c>
      <c r="C19" s="338"/>
      <c r="D19" s="338"/>
      <c r="E19" s="338"/>
      <c r="F19" s="339"/>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5" t="s">
        <v>32</v>
      </c>
      <c r="B20" s="331" t="str">
        <f>BILANCA!B7</f>
        <v>Nefinancijska imovina (šifre 01+02+03+04+05+06)</v>
      </c>
      <c r="C20" s="332"/>
      <c r="D20" s="332"/>
      <c r="E20" s="332"/>
      <c r="F20" s="333"/>
      <c r="G20" s="157" t="str">
        <f>BILANCA!C7</f>
        <v>B002</v>
      </c>
      <c r="H20" s="172">
        <f>BILANCA!D7</f>
        <v>6094815.6900000004</v>
      </c>
      <c r="I20" s="173">
        <f>BILANCA!E7</f>
        <v>6212530.3499999996</v>
      </c>
      <c r="J20" s="4"/>
      <c r="K20" s="4"/>
      <c r="L20" s="4"/>
      <c r="M20" s="4"/>
      <c r="N20" s="4"/>
      <c r="O20" s="4"/>
      <c r="P20" s="4"/>
      <c r="Q20" s="4"/>
      <c r="R20" s="4"/>
      <c r="S20" s="4"/>
      <c r="T20" s="4"/>
      <c r="U20" s="4"/>
      <c r="V20" s="4"/>
      <c r="W20" s="4"/>
      <c r="X20" s="4"/>
    </row>
    <row r="21" spans="1:24" ht="12.75" customHeight="1" x14ac:dyDescent="0.2">
      <c r="A21" s="326"/>
      <c r="B21" s="334" t="str">
        <f>BILANCA!B68</f>
        <v>Financijska imovina (šifre 11+12+13+14+15+16+17+19)</v>
      </c>
      <c r="C21" s="335"/>
      <c r="D21" s="335"/>
      <c r="E21" s="335"/>
      <c r="F21" s="336"/>
      <c r="G21" s="158" t="str">
        <f>BILANCA!C68</f>
        <v>1</v>
      </c>
      <c r="H21" s="174">
        <f>BILANCA!D68</f>
        <v>100455.8</v>
      </c>
      <c r="I21" s="175">
        <f>BILANCA!E68</f>
        <v>288068.35999999993</v>
      </c>
      <c r="J21" s="4"/>
      <c r="K21" s="4"/>
      <c r="L21" s="4"/>
      <c r="M21" s="4"/>
      <c r="N21" s="4"/>
      <c r="O21" s="4"/>
      <c r="P21" s="4"/>
      <c r="Q21" s="4"/>
      <c r="R21" s="4"/>
      <c r="S21" s="4"/>
      <c r="T21" s="4"/>
      <c r="U21" s="4"/>
      <c r="V21" s="4"/>
      <c r="W21" s="4"/>
      <c r="X21" s="4"/>
    </row>
    <row r="22" spans="1:24" ht="12.75" customHeight="1" x14ac:dyDescent="0.2">
      <c r="A22" s="326"/>
      <c r="B22" s="334" t="str">
        <f>BILANCA!B176</f>
        <v xml:space="preserve">Obveze (šifre 23+24+25+26+29) </v>
      </c>
      <c r="C22" s="335"/>
      <c r="D22" s="335"/>
      <c r="E22" s="335"/>
      <c r="F22" s="336"/>
      <c r="G22" s="158" t="str">
        <f>BILANCA!C176</f>
        <v>2</v>
      </c>
      <c r="H22" s="174">
        <f>BILANCA!D176</f>
        <v>91154.14</v>
      </c>
      <c r="I22" s="175">
        <f>BILANCA!E176</f>
        <v>53635.49</v>
      </c>
      <c r="J22" s="4"/>
      <c r="K22" s="4"/>
      <c r="L22" s="4"/>
      <c r="M22" s="4"/>
      <c r="N22" s="4"/>
      <c r="O22" s="4"/>
      <c r="P22" s="4"/>
      <c r="Q22" s="4"/>
      <c r="R22" s="4"/>
      <c r="S22" s="4"/>
      <c r="T22" s="4"/>
      <c r="U22" s="4"/>
      <c r="V22" s="4"/>
      <c r="W22" s="4"/>
      <c r="X22" s="4"/>
    </row>
    <row r="23" spans="1:24" ht="12.75" customHeight="1" x14ac:dyDescent="0.2">
      <c r="A23" s="327"/>
      <c r="B23" s="337" t="str">
        <f>BILANCA!B237</f>
        <v>Vlastiti izvori (šifre 91 + 922 - 93 + 96 do 98)</v>
      </c>
      <c r="C23" s="338"/>
      <c r="D23" s="338"/>
      <c r="E23" s="338"/>
      <c r="F23" s="339"/>
      <c r="G23" s="159" t="str">
        <f>BILANCA!C237</f>
        <v>9</v>
      </c>
      <c r="H23" s="176">
        <f>BILANCA!D237</f>
        <v>6104117.3500000006</v>
      </c>
      <c r="I23" s="177">
        <f>BILANCA!E237</f>
        <v>6446963.2200000007</v>
      </c>
      <c r="J23" s="4"/>
      <c r="K23" s="4"/>
      <c r="L23" s="4"/>
      <c r="M23" s="4"/>
      <c r="N23" s="4"/>
      <c r="O23" s="4"/>
      <c r="P23" s="4"/>
      <c r="Q23" s="4"/>
      <c r="R23" s="4"/>
      <c r="S23" s="4"/>
      <c r="T23" s="4"/>
      <c r="U23" s="4"/>
      <c r="V23" s="4"/>
      <c r="W23" s="4"/>
      <c r="X23" s="4"/>
    </row>
    <row r="24" spans="1:24" ht="12.75" customHeight="1" x14ac:dyDescent="0.2">
      <c r="A24" s="325" t="s">
        <v>45</v>
      </c>
      <c r="B24" s="331" t="str">
        <f>'RAS-funkcijski'!B5</f>
        <v>Opće javne usluge (šifre 011+012+013+014 do 018)</v>
      </c>
      <c r="C24" s="332"/>
      <c r="D24" s="332"/>
      <c r="E24" s="332"/>
      <c r="F24" s="333"/>
      <c r="G24" s="157" t="str">
        <f>'RAS-funkcijski'!C5</f>
        <v>01</v>
      </c>
      <c r="H24" s="172">
        <f>'RAS-funkcijski'!D5</f>
        <v>366470.49</v>
      </c>
      <c r="I24" s="173">
        <f>'RAS-funkcijski'!E5</f>
        <v>383429.42</v>
      </c>
      <c r="J24" s="4"/>
      <c r="K24" s="4"/>
      <c r="L24" s="4"/>
      <c r="M24" s="4"/>
      <c r="N24" s="4"/>
      <c r="O24" s="4"/>
      <c r="P24" s="4"/>
      <c r="Q24" s="4"/>
      <c r="R24" s="4"/>
      <c r="S24" s="4"/>
      <c r="T24" s="4"/>
      <c r="U24" s="4"/>
      <c r="V24" s="4"/>
      <c r="W24" s="4"/>
      <c r="X24" s="4"/>
    </row>
    <row r="25" spans="1:24" ht="12.75" customHeight="1" x14ac:dyDescent="0.2">
      <c r="A25" s="326"/>
      <c r="B25" s="334" t="str">
        <f>'RAS-funkcijski'!B35</f>
        <v>Ekonomski poslovi (šifre 041+042+043+044+045+046+047+048+049)</v>
      </c>
      <c r="C25" s="335"/>
      <c r="D25" s="335"/>
      <c r="E25" s="335"/>
      <c r="F25" s="336"/>
      <c r="G25" s="158" t="str">
        <f>'RAS-funkcijski'!C35</f>
        <v>04</v>
      </c>
      <c r="H25" s="174">
        <f>'RAS-funkcijski'!D35</f>
        <v>427879.33</v>
      </c>
      <c r="I25" s="175">
        <f>'RAS-funkcijski'!E35</f>
        <v>298407.13</v>
      </c>
      <c r="J25" s="4"/>
      <c r="K25" s="4"/>
      <c r="L25" s="4"/>
      <c r="M25" s="4"/>
      <c r="N25" s="4"/>
      <c r="O25" s="4"/>
      <c r="P25" s="4"/>
      <c r="Q25" s="4"/>
      <c r="R25" s="4"/>
      <c r="S25" s="4"/>
      <c r="T25" s="4"/>
      <c r="U25" s="4"/>
      <c r="V25" s="4"/>
      <c r="W25" s="4"/>
      <c r="X25" s="4"/>
    </row>
    <row r="26" spans="1:24" ht="12.75" customHeight="1" x14ac:dyDescent="0.2">
      <c r="A26" s="326"/>
      <c r="B26" s="334" t="str">
        <f>'RAS-funkcijski'!B88</f>
        <v>Rashodi vezani za stanovanje i kom. pogodnosti koji nisu drugdje svrstani</v>
      </c>
      <c r="C26" s="335"/>
      <c r="D26" s="335"/>
      <c r="E26" s="335"/>
      <c r="F26" s="336"/>
      <c r="G26" s="158" t="str">
        <f>'RAS-funkcijski'!C88</f>
        <v>066</v>
      </c>
      <c r="H26" s="174">
        <f>'RAS-funkcijski'!D88</f>
        <v>63226.32</v>
      </c>
      <c r="I26" s="175">
        <f>'RAS-funkcijski'!E88</f>
        <v>101427.89</v>
      </c>
      <c r="J26" s="4"/>
      <c r="K26" s="4"/>
      <c r="L26" s="4"/>
      <c r="M26" s="4"/>
      <c r="N26" s="4"/>
      <c r="O26" s="4"/>
      <c r="P26" s="4"/>
      <c r="Q26" s="4"/>
      <c r="R26" s="4"/>
      <c r="S26" s="4"/>
      <c r="T26" s="4"/>
      <c r="U26" s="4"/>
      <c r="V26" s="4"/>
      <c r="W26" s="4"/>
      <c r="X26" s="4"/>
    </row>
    <row r="27" spans="1:24" ht="12.75" customHeight="1" x14ac:dyDescent="0.2">
      <c r="A27" s="326"/>
      <c r="B27" s="334" t="str">
        <f>'RAS-funkcijski'!B114</f>
        <v>Obrazovanje (šifre 091+092+093+094+095+096+097+098)</v>
      </c>
      <c r="C27" s="335"/>
      <c r="D27" s="335"/>
      <c r="E27" s="335"/>
      <c r="F27" s="336"/>
      <c r="G27" s="158" t="str">
        <f>'RAS-funkcijski'!C114</f>
        <v>09</v>
      </c>
      <c r="H27" s="174">
        <f>'RAS-funkcijski'!D114</f>
        <v>40552.61</v>
      </c>
      <c r="I27" s="175">
        <f>'RAS-funkcijski'!E114</f>
        <v>38487.129999999997</v>
      </c>
      <c r="J27" s="4"/>
      <c r="K27" s="4"/>
      <c r="L27" s="4"/>
      <c r="M27" s="4"/>
      <c r="N27" s="4"/>
      <c r="O27" s="4"/>
      <c r="P27" s="4"/>
      <c r="Q27" s="4"/>
      <c r="R27" s="4"/>
      <c r="S27" s="4"/>
      <c r="T27" s="4"/>
      <c r="U27" s="4"/>
      <c r="V27" s="4"/>
      <c r="W27" s="4"/>
      <c r="X27" s="4"/>
    </row>
    <row r="28" spans="1:24" ht="12.75" customHeight="1" x14ac:dyDescent="0.2">
      <c r="A28" s="327"/>
      <c r="B28" s="337" t="str">
        <f>'RAS-funkcijski'!B141</f>
        <v>Kontrolni zbroj (šifre 01+02+03+04+05+06+07+08+09+10)</v>
      </c>
      <c r="C28" s="338"/>
      <c r="D28" s="338"/>
      <c r="E28" s="338"/>
      <c r="F28" s="339"/>
      <c r="G28" s="159" t="str">
        <f>'RAS-funkcijski'!C141</f>
        <v>R1</v>
      </c>
      <c r="H28" s="178">
        <f>'RAS-funkcijski'!D141</f>
        <v>1050664.3400000001</v>
      </c>
      <c r="I28" s="179">
        <f>'RAS-funkcijski'!E141</f>
        <v>1007337.99</v>
      </c>
      <c r="J28" s="4"/>
      <c r="K28" s="4"/>
      <c r="L28" s="4"/>
      <c r="M28" s="4"/>
      <c r="N28" s="4"/>
      <c r="O28" s="4"/>
      <c r="P28" s="4"/>
      <c r="Q28" s="4"/>
      <c r="R28" s="4"/>
      <c r="S28" s="4"/>
      <c r="T28" s="4"/>
      <c r="U28" s="4"/>
      <c r="V28" s="4"/>
      <c r="W28" s="4"/>
      <c r="X28" s="4"/>
    </row>
    <row r="29" spans="1:24" ht="12.75" customHeight="1" x14ac:dyDescent="0.2">
      <c r="A29" s="325" t="s">
        <v>36</v>
      </c>
      <c r="B29" s="341" t="str">
        <f>'P-VRIO'!B5</f>
        <v>Promjene u vrijednosti i obujmu imovine (šifre 91511+91512)</v>
      </c>
      <c r="C29" s="332"/>
      <c r="D29" s="332"/>
      <c r="E29" s="332"/>
      <c r="F29" s="333"/>
      <c r="G29" s="157" t="str">
        <f>'P-VRIO'!C5</f>
        <v>9151</v>
      </c>
      <c r="H29" s="172">
        <f>'P-VRIO'!D5</f>
        <v>1365.89</v>
      </c>
      <c r="I29" s="173">
        <f>'P-VRIO'!E5</f>
        <v>0</v>
      </c>
      <c r="J29" s="4"/>
      <c r="K29" s="4"/>
      <c r="L29" s="4"/>
      <c r="M29" s="4"/>
      <c r="N29" s="4"/>
      <c r="O29" s="4"/>
      <c r="P29" s="4"/>
      <c r="Q29" s="4"/>
      <c r="R29" s="4"/>
      <c r="S29" s="4"/>
      <c r="T29" s="4"/>
      <c r="U29" s="4"/>
      <c r="V29" s="4"/>
      <c r="W29" s="4"/>
      <c r="X29" s="4"/>
    </row>
    <row r="30" spans="1:24" ht="12.75" customHeight="1" x14ac:dyDescent="0.2">
      <c r="A30" s="326"/>
      <c r="B30" s="342" t="str">
        <f>'P-VRIO'!B22</f>
        <v>Promjene u obujmu imovine (šifre P016+P023)</v>
      </c>
      <c r="C30" s="335"/>
      <c r="D30" s="335"/>
      <c r="E30" s="335"/>
      <c r="F30" s="336"/>
      <c r="G30" s="158" t="str">
        <f>'P-VRIO'!C22</f>
        <v>91512</v>
      </c>
      <c r="H30" s="174">
        <f>'P-VRIO'!D22</f>
        <v>1365.89</v>
      </c>
      <c r="I30" s="175">
        <f>'P-VRIO'!E22</f>
        <v>0</v>
      </c>
      <c r="J30" s="4"/>
      <c r="K30" s="4"/>
      <c r="L30" s="4"/>
      <c r="M30" s="4"/>
      <c r="N30" s="4"/>
      <c r="O30" s="4"/>
      <c r="P30" s="4"/>
      <c r="Q30" s="4"/>
      <c r="R30" s="4"/>
      <c r="S30" s="4"/>
      <c r="T30" s="4"/>
      <c r="U30" s="4"/>
      <c r="V30" s="4"/>
      <c r="W30" s="4"/>
      <c r="X30" s="4"/>
    </row>
    <row r="31" spans="1:24" ht="12.75" customHeight="1" x14ac:dyDescent="0.2">
      <c r="A31" s="326"/>
      <c r="B31" s="342" t="str">
        <f>'P-VRIO'!B38</f>
        <v>Promjene u vrijednosti (revalorizacija) i obujmu obveza (šifre 91521+91522)</v>
      </c>
      <c r="C31" s="335"/>
      <c r="D31" s="335"/>
      <c r="E31" s="335"/>
      <c r="F31" s="336"/>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7"/>
      <c r="B32" s="343" t="str">
        <f>'P-VRIO'!B44</f>
        <v>Promjene u obujmu obveza (šifre P035 do P038)</v>
      </c>
      <c r="C32" s="338"/>
      <c r="D32" s="338"/>
      <c r="E32" s="338"/>
      <c r="F32" s="339"/>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5" t="s">
        <v>37</v>
      </c>
      <c r="B33" s="331" t="str">
        <f>OBVEZE!B5</f>
        <v>Stanje obveza 1. siječnja (=stanju obveza iz Izvještaja o obvezama na 31. prosinca prethodne godine)</v>
      </c>
      <c r="C33" s="332"/>
      <c r="D33" s="332"/>
      <c r="E33" s="332"/>
      <c r="F33" s="333"/>
      <c r="G33" s="157" t="str">
        <f>OBVEZE!C5</f>
        <v>V001</v>
      </c>
      <c r="H33" s="180" t="s">
        <v>46</v>
      </c>
      <c r="I33" s="181">
        <f>OBVEZE!D5</f>
        <v>91154.14</v>
      </c>
      <c r="J33" s="4"/>
      <c r="K33" s="4"/>
      <c r="L33" s="4"/>
      <c r="M33" s="4"/>
      <c r="N33" s="4"/>
      <c r="O33" s="4"/>
      <c r="P33" s="4"/>
      <c r="Q33" s="4"/>
      <c r="R33" s="4"/>
      <c r="S33" s="4"/>
      <c r="T33" s="4"/>
      <c r="U33" s="4"/>
      <c r="V33" s="4"/>
      <c r="W33" s="4"/>
      <c r="X33" s="4"/>
    </row>
    <row r="34" spans="1:24" ht="12.75" customHeight="1" x14ac:dyDescent="0.2">
      <c r="A34" s="326"/>
      <c r="B34" s="334" t="str">
        <f>OBVEZE!B42</f>
        <v>Stanje obveza na kraju izvještajnog razdoblja (šifre V001+V002-V004) i (šifre V007+V009)</v>
      </c>
      <c r="C34" s="335"/>
      <c r="D34" s="335"/>
      <c r="E34" s="335"/>
      <c r="F34" s="336"/>
      <c r="G34" s="158" t="str">
        <f>OBVEZE!C42</f>
        <v>V006</v>
      </c>
      <c r="H34" s="174" t="s">
        <v>46</v>
      </c>
      <c r="I34" s="175">
        <f>OBVEZE!D42</f>
        <v>53635.489999999991</v>
      </c>
      <c r="J34" s="4"/>
      <c r="K34" s="4"/>
      <c r="L34" s="4"/>
      <c r="M34" s="4"/>
      <c r="N34" s="4"/>
      <c r="O34" s="4"/>
      <c r="P34" s="4"/>
      <c r="Q34" s="4"/>
      <c r="R34" s="4"/>
      <c r="S34" s="4"/>
      <c r="T34" s="4"/>
      <c r="U34" s="4"/>
      <c r="V34" s="4"/>
      <c r="W34" s="4"/>
      <c r="X34" s="4"/>
    </row>
    <row r="35" spans="1:24" ht="12.75" customHeight="1" x14ac:dyDescent="0.2">
      <c r="A35" s="326"/>
      <c r="B35" s="334" t="str">
        <f>OBVEZE!B43</f>
        <v>Stanje dospjelih obveza na kraju izvještajnog razdoblja (šifre V008+D23+D24 + 'D dio 25,26')</v>
      </c>
      <c r="C35" s="335"/>
      <c r="D35" s="335"/>
      <c r="E35" s="335"/>
      <c r="F35" s="336"/>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7"/>
      <c r="B36" s="337" t="str">
        <f>OBVEZE!B101</f>
        <v>Stanje nedospjelih obveza na kraju izvještajnog razdoblja (šifre V010 + ND23 + ND24 + 'ND dio 25,26')</v>
      </c>
      <c r="C36" s="338"/>
      <c r="D36" s="338"/>
      <c r="E36" s="338"/>
      <c r="F36" s="339"/>
      <c r="G36" s="159" t="str">
        <f>OBVEZE!C101</f>
        <v>V009</v>
      </c>
      <c r="H36" s="178" t="s">
        <v>46</v>
      </c>
      <c r="I36" s="179">
        <f>OBVEZE!D101</f>
        <v>53635.49</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40" t="s">
        <v>47</v>
      </c>
      <c r="I39" s="34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32" zoomScaleNormal="100" workbookViewId="0">
      <selection activeCell="E647" sqref="E647"/>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1296183.55</v>
      </c>
      <c r="E6" s="51">
        <f>E7+E44+E50+E82+E106+E124+E133+E139</f>
        <v>1322151.8899999999</v>
      </c>
      <c r="F6" s="52">
        <f t="shared" ref="F6:F131" si="0">IF(D6&lt;&gt;0,IF(E6/D6&gt;=100,"&gt;&gt;100",E6/D6*100),"-")</f>
        <v>102.00344619402088</v>
      </c>
    </row>
    <row r="7" spans="1:25" ht="12.75" customHeight="1" x14ac:dyDescent="0.2">
      <c r="A7" s="53">
        <v>61</v>
      </c>
      <c r="B7" s="294" t="s">
        <v>60</v>
      </c>
      <c r="C7" s="50" t="s">
        <v>61</v>
      </c>
      <c r="D7" s="51">
        <f t="shared" ref="D7:E7" si="1">D8+D17+D23+D29+D37+D40</f>
        <v>139129.43</v>
      </c>
      <c r="E7" s="51">
        <f t="shared" si="1"/>
        <v>220328.19</v>
      </c>
      <c r="F7" s="52">
        <f t="shared" si="0"/>
        <v>158.3620302332871</v>
      </c>
    </row>
    <row r="8" spans="1:25" ht="12.75" customHeight="1" x14ac:dyDescent="0.2">
      <c r="A8" s="53">
        <v>611</v>
      </c>
      <c r="B8" s="85" t="s">
        <v>62</v>
      </c>
      <c r="C8" s="50" t="s">
        <v>63</v>
      </c>
      <c r="D8" s="51">
        <f t="shared" ref="D8:E8" si="2">SUM(D9:D14)-D15-D16</f>
        <v>126752.92</v>
      </c>
      <c r="E8" s="51">
        <f t="shared" si="2"/>
        <v>201349.88</v>
      </c>
      <c r="F8" s="52">
        <f t="shared" si="0"/>
        <v>158.85226154947753</v>
      </c>
    </row>
    <row r="9" spans="1:25" ht="12.75" customHeight="1" x14ac:dyDescent="0.2">
      <c r="A9" s="53">
        <v>6111</v>
      </c>
      <c r="B9" s="85" t="s">
        <v>64</v>
      </c>
      <c r="C9" s="50" t="s">
        <v>65</v>
      </c>
      <c r="D9" s="242">
        <v>141874.75</v>
      </c>
      <c r="E9" s="242">
        <v>204875.92</v>
      </c>
      <c r="F9" s="52">
        <f t="shared" si="0"/>
        <v>144.40618926200753</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15121.83</v>
      </c>
      <c r="E15" s="242">
        <v>3526.04</v>
      </c>
      <c r="F15" s="52">
        <f t="shared" si="0"/>
        <v>23.317548206797724</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10360.65</v>
      </c>
      <c r="E23" s="51">
        <f t="shared" si="4"/>
        <v>16899.759999999998</v>
      </c>
      <c r="F23" s="52">
        <f t="shared" si="0"/>
        <v>163.11486248449663</v>
      </c>
    </row>
    <row r="24" spans="1:6" ht="12.75" customHeight="1" x14ac:dyDescent="0.2">
      <c r="A24" s="53">
        <v>6131</v>
      </c>
      <c r="B24" s="85" t="s">
        <v>94</v>
      </c>
      <c r="C24" s="50" t="s">
        <v>95</v>
      </c>
      <c r="D24" s="242">
        <v>902.76</v>
      </c>
      <c r="E24" s="242">
        <v>739.37</v>
      </c>
      <c r="F24" s="52">
        <f t="shared" si="0"/>
        <v>81.901058974699808</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9457.89</v>
      </c>
      <c r="E27" s="242">
        <v>16160.39</v>
      </c>
      <c r="F27" s="52">
        <f t="shared" si="0"/>
        <v>170.86675780750252</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2015.86</v>
      </c>
      <c r="E29" s="51">
        <f t="shared" si="5"/>
        <v>2078.5500000000002</v>
      </c>
      <c r="F29" s="52">
        <f t="shared" si="0"/>
        <v>103.10983897691311</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2015.86</v>
      </c>
      <c r="E31" s="242">
        <v>2078.5500000000002</v>
      </c>
      <c r="F31" s="52">
        <f t="shared" si="0"/>
        <v>103.10983897691311</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615321.55000000005</v>
      </c>
      <c r="E50" s="51">
        <f>E51+E54+E59+E62+E65+E68+E71+E74+E77</f>
        <v>606807.71</v>
      </c>
      <c r="F50" s="52">
        <f t="shared" si="0"/>
        <v>98.616359202761544</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347522.26</v>
      </c>
      <c r="E59" s="51">
        <f t="shared" si="12"/>
        <v>354729</v>
      </c>
      <c r="F59" s="52">
        <f t="shared" si="0"/>
        <v>102.07374917508881</v>
      </c>
    </row>
    <row r="60" spans="1:6" ht="24" x14ac:dyDescent="0.2">
      <c r="A60" s="53">
        <v>6331</v>
      </c>
      <c r="B60" s="86" t="s">
        <v>166</v>
      </c>
      <c r="C60" s="50" t="s">
        <v>167</v>
      </c>
      <c r="D60" s="242">
        <v>340886.12</v>
      </c>
      <c r="E60" s="242">
        <v>340229</v>
      </c>
      <c r="F60" s="52">
        <f t="shared" si="0"/>
        <v>99.807231811022405</v>
      </c>
    </row>
    <row r="61" spans="1:6" ht="24" x14ac:dyDescent="0.2">
      <c r="A61" s="53">
        <v>6332</v>
      </c>
      <c r="B61" s="86" t="s">
        <v>168</v>
      </c>
      <c r="C61" s="50" t="s">
        <v>169</v>
      </c>
      <c r="D61" s="242">
        <v>6636.14</v>
      </c>
      <c r="E61" s="242">
        <v>14500</v>
      </c>
      <c r="F61" s="52">
        <f t="shared" si="0"/>
        <v>218.50051385293256</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267799.28999999998</v>
      </c>
      <c r="E74" s="51">
        <f t="shared" si="17"/>
        <v>252078.71</v>
      </c>
      <c r="F74" s="52">
        <f t="shared" si="0"/>
        <v>94.129715579156311</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267799.28999999998</v>
      </c>
      <c r="E76" s="242">
        <v>252078.71</v>
      </c>
      <c r="F76" s="52">
        <f t="shared" si="0"/>
        <v>94.129715579156311</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380896.57</v>
      </c>
      <c r="E82" s="51">
        <f t="shared" si="19"/>
        <v>281231.24</v>
      </c>
      <c r="F82" s="52">
        <f t="shared" si="0"/>
        <v>73.834017460435518</v>
      </c>
    </row>
    <row r="83" spans="1:6" ht="12.75" customHeight="1" x14ac:dyDescent="0.2">
      <c r="A83" s="53">
        <v>641</v>
      </c>
      <c r="B83" s="85" t="s">
        <v>212</v>
      </c>
      <c r="C83" s="50" t="s">
        <v>213</v>
      </c>
      <c r="D83" s="51">
        <f t="shared" ref="D83:E83" si="20">SUM(D84:D90)</f>
        <v>0.12</v>
      </c>
      <c r="E83" s="51">
        <f t="shared" si="20"/>
        <v>0</v>
      </c>
      <c r="F83" s="52">
        <f t="shared" si="0"/>
        <v>0</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0.12</v>
      </c>
      <c r="E85" s="242"/>
      <c r="F85" s="52">
        <f t="shared" si="0"/>
        <v>0</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380896.45</v>
      </c>
      <c r="E91" s="51">
        <f t="shared" si="21"/>
        <v>281231.24</v>
      </c>
      <c r="F91" s="52">
        <f t="shared" si="0"/>
        <v>73.834040721566183</v>
      </c>
    </row>
    <row r="92" spans="1:6" ht="12.75" customHeight="1" x14ac:dyDescent="0.2">
      <c r="A92" s="53">
        <v>6421</v>
      </c>
      <c r="B92" s="85" t="s">
        <v>230</v>
      </c>
      <c r="C92" s="50" t="s">
        <v>231</v>
      </c>
      <c r="D92" s="242">
        <v>0</v>
      </c>
      <c r="E92" s="242">
        <v>200</v>
      </c>
      <c r="F92" s="52" t="str">
        <f t="shared" si="0"/>
        <v>-</v>
      </c>
    </row>
    <row r="93" spans="1:6" ht="12.75" customHeight="1" x14ac:dyDescent="0.2">
      <c r="A93" s="53">
        <v>6422</v>
      </c>
      <c r="B93" s="85" t="s">
        <v>232</v>
      </c>
      <c r="C93" s="50" t="s">
        <v>233</v>
      </c>
      <c r="D93" s="242">
        <v>24457.55</v>
      </c>
      <c r="E93" s="242">
        <v>21011.1</v>
      </c>
      <c r="F93" s="52">
        <f t="shared" si="0"/>
        <v>85.908441360643224</v>
      </c>
    </row>
    <row r="94" spans="1:6" ht="12.75" customHeight="1" x14ac:dyDescent="0.2">
      <c r="A94" s="53">
        <v>6423</v>
      </c>
      <c r="B94" s="85" t="s">
        <v>234</v>
      </c>
      <c r="C94" s="50" t="s">
        <v>235</v>
      </c>
      <c r="D94" s="242">
        <v>356438.9</v>
      </c>
      <c r="E94" s="242">
        <v>260020.14</v>
      </c>
      <c r="F94" s="52">
        <f t="shared" si="0"/>
        <v>72.949428359250348</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156783.78</v>
      </c>
      <c r="E106" s="51">
        <f t="shared" si="23"/>
        <v>212384.75</v>
      </c>
      <c r="F106" s="52">
        <f t="shared" si="0"/>
        <v>135.46347077484674</v>
      </c>
    </row>
    <row r="107" spans="1:6" ht="12.75" customHeight="1" x14ac:dyDescent="0.2">
      <c r="A107" s="53">
        <v>651</v>
      </c>
      <c r="B107" s="85" t="s">
        <v>260</v>
      </c>
      <c r="C107" s="50" t="s">
        <v>261</v>
      </c>
      <c r="D107" s="51">
        <f t="shared" ref="D107:E107" si="24">SUM(D108:D111)</f>
        <v>0.81</v>
      </c>
      <c r="E107" s="51">
        <f t="shared" si="24"/>
        <v>0</v>
      </c>
      <c r="F107" s="52">
        <f t="shared" si="0"/>
        <v>0</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0.81</v>
      </c>
      <c r="E110" s="242"/>
      <c r="F110" s="52">
        <f t="shared" si="0"/>
        <v>0</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109515</v>
      </c>
      <c r="E112" s="51">
        <f t="shared" si="25"/>
        <v>168798.72</v>
      </c>
      <c r="F112" s="52">
        <f t="shared" si="0"/>
        <v>154.13296808656349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38.159999999999997</v>
      </c>
      <c r="E114" s="242">
        <v>26.53</v>
      </c>
      <c r="F114" s="52">
        <f t="shared" si="0"/>
        <v>69.523060796645709</v>
      </c>
    </row>
    <row r="115" spans="1:6" ht="12.75" customHeight="1" x14ac:dyDescent="0.2">
      <c r="A115" s="53">
        <v>6524</v>
      </c>
      <c r="B115" s="85" t="s">
        <v>276</v>
      </c>
      <c r="C115" s="50" t="s">
        <v>277</v>
      </c>
      <c r="D115" s="242">
        <v>105195.34</v>
      </c>
      <c r="E115" s="242">
        <v>109524.65</v>
      </c>
      <c r="F115" s="52">
        <f t="shared" si="0"/>
        <v>104.11549599060186</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4281.5</v>
      </c>
      <c r="E117" s="242">
        <v>59247.54</v>
      </c>
      <c r="F117" s="52">
        <f t="shared" si="0"/>
        <v>1383.8033399509518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47267.969999999994</v>
      </c>
      <c r="E120" s="51">
        <f t="shared" si="26"/>
        <v>43586.03</v>
      </c>
      <c r="F120" s="52">
        <f t="shared" si="0"/>
        <v>92.210496875579821</v>
      </c>
    </row>
    <row r="121" spans="1:6" ht="12.75" customHeight="1" x14ac:dyDescent="0.2">
      <c r="A121" s="53">
        <v>6531</v>
      </c>
      <c r="B121" s="85" t="s">
        <v>288</v>
      </c>
      <c r="C121" s="50" t="s">
        <v>289</v>
      </c>
      <c r="D121" s="242">
        <v>733.02</v>
      </c>
      <c r="E121" s="242">
        <v>179.2</v>
      </c>
      <c r="F121" s="52">
        <f t="shared" si="0"/>
        <v>24.446809091157128</v>
      </c>
    </row>
    <row r="122" spans="1:6" ht="12.75" customHeight="1" x14ac:dyDescent="0.2">
      <c r="A122" s="53">
        <v>6532</v>
      </c>
      <c r="B122" s="85" t="s">
        <v>290</v>
      </c>
      <c r="C122" s="50" t="s">
        <v>291</v>
      </c>
      <c r="D122" s="242">
        <v>36915.199999999997</v>
      </c>
      <c r="E122" s="242">
        <v>36898.720000000001</v>
      </c>
      <c r="F122" s="52">
        <f t="shared" si="0"/>
        <v>99.955357142857153</v>
      </c>
    </row>
    <row r="123" spans="1:6" ht="12.75" customHeight="1" x14ac:dyDescent="0.2">
      <c r="A123" s="53">
        <v>6533</v>
      </c>
      <c r="B123" s="85" t="s">
        <v>292</v>
      </c>
      <c r="C123" s="50" t="s">
        <v>293</v>
      </c>
      <c r="D123" s="242">
        <v>9619.75</v>
      </c>
      <c r="E123" s="242">
        <v>6508.11</v>
      </c>
      <c r="F123" s="52">
        <f t="shared" si="0"/>
        <v>67.653629252319448</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4052.22</v>
      </c>
      <c r="E139" s="51">
        <f t="shared" si="33"/>
        <v>1400</v>
      </c>
      <c r="F139" s="52">
        <f t="shared" si="31"/>
        <v>34.548963284323165</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4052.22</v>
      </c>
      <c r="E150" s="242">
        <v>1400</v>
      </c>
      <c r="F150" s="52">
        <f t="shared" si="31"/>
        <v>34.548963284323165</v>
      </c>
    </row>
    <row r="151" spans="1:6" ht="12.75" customHeight="1" x14ac:dyDescent="0.2">
      <c r="A151" s="53">
        <v>3</v>
      </c>
      <c r="B151" s="85" t="s">
        <v>348</v>
      </c>
      <c r="C151" s="50" t="s">
        <v>56</v>
      </c>
      <c r="D151" s="51">
        <f t="shared" ref="D151:E151" si="35">D152+D163+D196+D215+D224+D252+D263</f>
        <v>683693.33000000007</v>
      </c>
      <c r="E151" s="51">
        <f t="shared" si="35"/>
        <v>788065.99000000011</v>
      </c>
      <c r="F151" s="52">
        <f t="shared" si="31"/>
        <v>115.26600530094393</v>
      </c>
    </row>
    <row r="152" spans="1:6" ht="12.75" customHeight="1" x14ac:dyDescent="0.2">
      <c r="A152" s="53">
        <v>31</v>
      </c>
      <c r="B152" s="85" t="s">
        <v>349</v>
      </c>
      <c r="C152" s="50" t="s">
        <v>350</v>
      </c>
      <c r="D152" s="51">
        <f t="shared" ref="D152:E152" si="36">D153+D158+D159</f>
        <v>103330.74</v>
      </c>
      <c r="E152" s="51">
        <f t="shared" si="36"/>
        <v>113626.43</v>
      </c>
      <c r="F152" s="52">
        <f t="shared" si="31"/>
        <v>109.96382102750835</v>
      </c>
    </row>
    <row r="153" spans="1:6" ht="12.75" customHeight="1" x14ac:dyDescent="0.2">
      <c r="A153" s="53">
        <v>311</v>
      </c>
      <c r="B153" s="85" t="s">
        <v>351</v>
      </c>
      <c r="C153" s="50" t="s">
        <v>352</v>
      </c>
      <c r="D153" s="51">
        <f t="shared" ref="D153:E153" si="37">SUM(D154:D157)</f>
        <v>84392.05</v>
      </c>
      <c r="E153" s="51">
        <f t="shared" si="37"/>
        <v>94543.12999999999</v>
      </c>
      <c r="F153" s="52">
        <f t="shared" si="31"/>
        <v>112.02847898587602</v>
      </c>
    </row>
    <row r="154" spans="1:6" ht="12.75" customHeight="1" x14ac:dyDescent="0.2">
      <c r="A154" s="53">
        <v>3111</v>
      </c>
      <c r="B154" s="85" t="s">
        <v>353</v>
      </c>
      <c r="C154" s="50" t="s">
        <v>354</v>
      </c>
      <c r="D154" s="242">
        <v>83217.45</v>
      </c>
      <c r="E154" s="242">
        <v>92471.45</v>
      </c>
      <c r="F154" s="52">
        <f t="shared" si="31"/>
        <v>111.12026383889437</v>
      </c>
    </row>
    <row r="155" spans="1:6" ht="12.75" customHeight="1" x14ac:dyDescent="0.2">
      <c r="A155" s="53">
        <v>3112</v>
      </c>
      <c r="B155" s="85" t="s">
        <v>355</v>
      </c>
      <c r="C155" s="50" t="s">
        <v>356</v>
      </c>
      <c r="D155" s="242">
        <v>1174.5999999999999</v>
      </c>
      <c r="E155" s="242">
        <v>2071.6799999999998</v>
      </c>
      <c r="F155" s="52">
        <f t="shared" si="31"/>
        <v>176.37323344117146</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5273.02</v>
      </c>
      <c r="E158" s="242">
        <v>3868.1</v>
      </c>
      <c r="F158" s="52">
        <f t="shared" si="31"/>
        <v>73.356444693932502</v>
      </c>
    </row>
    <row r="159" spans="1:6" ht="12.75" customHeight="1" x14ac:dyDescent="0.2">
      <c r="A159" s="53">
        <v>313</v>
      </c>
      <c r="B159" s="85" t="s">
        <v>363</v>
      </c>
      <c r="C159" s="50" t="s">
        <v>364</v>
      </c>
      <c r="D159" s="51">
        <f t="shared" ref="D159:E159" si="38">SUM(D160:D162)</f>
        <v>13665.67</v>
      </c>
      <c r="E159" s="51">
        <f t="shared" si="38"/>
        <v>15215.2</v>
      </c>
      <c r="F159" s="52">
        <f t="shared" si="31"/>
        <v>111.33885129671653</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13665.67</v>
      </c>
      <c r="E161" s="242">
        <v>15215.2</v>
      </c>
      <c r="F161" s="52">
        <f t="shared" si="31"/>
        <v>111.33885129671653</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435127.27</v>
      </c>
      <c r="E163" s="51">
        <f t="shared" si="39"/>
        <v>539008.50000000012</v>
      </c>
      <c r="F163" s="52">
        <f t="shared" si="31"/>
        <v>123.87375767094535</v>
      </c>
    </row>
    <row r="164" spans="1:6" ht="12.75" customHeight="1" x14ac:dyDescent="0.2">
      <c r="A164" s="53">
        <v>321</v>
      </c>
      <c r="B164" s="85" t="s">
        <v>372</v>
      </c>
      <c r="C164" s="50" t="s">
        <v>373</v>
      </c>
      <c r="D164" s="51">
        <f t="shared" ref="D164:E164" si="40">SUM(D165:D168)</f>
        <v>3899.13</v>
      </c>
      <c r="E164" s="51">
        <f t="shared" si="40"/>
        <v>5622.2900000000009</v>
      </c>
      <c r="F164" s="52">
        <f t="shared" si="31"/>
        <v>144.19344828205269</v>
      </c>
    </row>
    <row r="165" spans="1:6" ht="12.75" customHeight="1" x14ac:dyDescent="0.2">
      <c r="A165" s="53">
        <v>3211</v>
      </c>
      <c r="B165" s="85" t="s">
        <v>374</v>
      </c>
      <c r="C165" s="50" t="s">
        <v>375</v>
      </c>
      <c r="D165" s="242">
        <v>66.36</v>
      </c>
      <c r="E165" s="242">
        <v>73.010000000000005</v>
      </c>
      <c r="F165" s="52">
        <f t="shared" si="31"/>
        <v>110.02109704641352</v>
      </c>
    </row>
    <row r="166" spans="1:6" ht="12.75" customHeight="1" x14ac:dyDescent="0.2">
      <c r="A166" s="53">
        <v>3212</v>
      </c>
      <c r="B166" s="85" t="s">
        <v>376</v>
      </c>
      <c r="C166" s="50" t="s">
        <v>377</v>
      </c>
      <c r="D166" s="242">
        <v>3634.75</v>
      </c>
      <c r="E166" s="242">
        <v>4677.16</v>
      </c>
      <c r="F166" s="52">
        <f t="shared" si="31"/>
        <v>128.67900130682989</v>
      </c>
    </row>
    <row r="167" spans="1:6" ht="12.75" customHeight="1" x14ac:dyDescent="0.2">
      <c r="A167" s="53">
        <v>3213</v>
      </c>
      <c r="B167" s="85" t="s">
        <v>378</v>
      </c>
      <c r="C167" s="50" t="s">
        <v>379</v>
      </c>
      <c r="D167" s="242">
        <v>198.02</v>
      </c>
      <c r="E167" s="242">
        <v>749.52</v>
      </c>
      <c r="F167" s="52">
        <f t="shared" si="31"/>
        <v>378.50722149277851</v>
      </c>
    </row>
    <row r="168" spans="1:6" ht="12.75" customHeight="1" x14ac:dyDescent="0.2">
      <c r="A168" s="53">
        <v>3214</v>
      </c>
      <c r="B168" s="85" t="s">
        <v>380</v>
      </c>
      <c r="C168" s="50" t="s">
        <v>381</v>
      </c>
      <c r="D168" s="242">
        <v>0</v>
      </c>
      <c r="E168" s="242">
        <v>122.6</v>
      </c>
      <c r="F168" s="52" t="str">
        <f t="shared" si="31"/>
        <v>-</v>
      </c>
    </row>
    <row r="169" spans="1:6" ht="12.75" customHeight="1" x14ac:dyDescent="0.2">
      <c r="A169" s="53">
        <v>322</v>
      </c>
      <c r="B169" s="85" t="s">
        <v>382</v>
      </c>
      <c r="C169" s="50" t="s">
        <v>383</v>
      </c>
      <c r="D169" s="51">
        <f t="shared" ref="D169:E169" si="41">SUM(D170:D176)</f>
        <v>104633.86000000002</v>
      </c>
      <c r="E169" s="51">
        <f t="shared" si="41"/>
        <v>114214.54</v>
      </c>
      <c r="F169" s="52">
        <f t="shared" si="31"/>
        <v>109.15638589649659</v>
      </c>
    </row>
    <row r="170" spans="1:6" ht="12.75" customHeight="1" x14ac:dyDescent="0.2">
      <c r="A170" s="53">
        <v>3221</v>
      </c>
      <c r="B170" s="85" t="s">
        <v>384</v>
      </c>
      <c r="C170" s="50" t="s">
        <v>385</v>
      </c>
      <c r="D170" s="242">
        <v>4082.52</v>
      </c>
      <c r="E170" s="242">
        <v>4939.07</v>
      </c>
      <c r="F170" s="52">
        <f t="shared" si="31"/>
        <v>120.98091374935089</v>
      </c>
    </row>
    <row r="171" spans="1:6" ht="12.75" customHeight="1" x14ac:dyDescent="0.2">
      <c r="A171" s="53">
        <v>3222</v>
      </c>
      <c r="B171" s="85" t="s">
        <v>386</v>
      </c>
      <c r="C171" s="50" t="s">
        <v>387</v>
      </c>
      <c r="D171" s="242">
        <v>740.6</v>
      </c>
      <c r="E171" s="242">
        <v>925.14</v>
      </c>
      <c r="F171" s="52">
        <f t="shared" si="31"/>
        <v>124.91763435052658</v>
      </c>
    </row>
    <row r="172" spans="1:6" ht="12.75" customHeight="1" x14ac:dyDescent="0.2">
      <c r="A172" s="53">
        <v>3223</v>
      </c>
      <c r="B172" s="85" t="s">
        <v>388</v>
      </c>
      <c r="C172" s="50" t="s">
        <v>389</v>
      </c>
      <c r="D172" s="242">
        <v>44689.94</v>
      </c>
      <c r="E172" s="242">
        <v>33848.269999999997</v>
      </c>
      <c r="F172" s="52">
        <f t="shared" si="31"/>
        <v>75.740244896278668</v>
      </c>
    </row>
    <row r="173" spans="1:6" ht="12.75" customHeight="1" x14ac:dyDescent="0.2">
      <c r="A173" s="53">
        <v>3224</v>
      </c>
      <c r="B173" s="85" t="s">
        <v>390</v>
      </c>
      <c r="C173" s="50" t="s">
        <v>391</v>
      </c>
      <c r="D173" s="242">
        <v>55120.800000000003</v>
      </c>
      <c r="E173" s="242">
        <v>74502.06</v>
      </c>
      <c r="F173" s="52">
        <f t="shared" si="31"/>
        <v>135.16142726520658</v>
      </c>
    </row>
    <row r="174" spans="1:6" ht="12.75" customHeight="1" x14ac:dyDescent="0.2">
      <c r="A174" s="53">
        <v>3225</v>
      </c>
      <c r="B174" s="85" t="s">
        <v>392</v>
      </c>
      <c r="C174" s="50" t="s">
        <v>393</v>
      </c>
      <c r="D174" s="242">
        <v>0</v>
      </c>
      <c r="E174" s="242"/>
      <c r="F174" s="52" t="str">
        <f t="shared" si="31"/>
        <v>-</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0</v>
      </c>
      <c r="E176" s="242"/>
      <c r="F176" s="52" t="str">
        <f t="shared" si="31"/>
        <v>-</v>
      </c>
    </row>
    <row r="177" spans="1:6" ht="12.75" customHeight="1" x14ac:dyDescent="0.2">
      <c r="A177" s="53">
        <v>323</v>
      </c>
      <c r="B177" s="85" t="s">
        <v>398</v>
      </c>
      <c r="C177" s="50" t="s">
        <v>399</v>
      </c>
      <c r="D177" s="51">
        <f t="shared" ref="D177:E177" si="42">SUM(D178:D186)</f>
        <v>279756.27</v>
      </c>
      <c r="E177" s="51">
        <f t="shared" si="42"/>
        <v>318673.60000000009</v>
      </c>
      <c r="F177" s="52">
        <f t="shared" si="31"/>
        <v>113.91115559268789</v>
      </c>
    </row>
    <row r="178" spans="1:6" ht="12.75" customHeight="1" x14ac:dyDescent="0.2">
      <c r="A178" s="53">
        <v>3231</v>
      </c>
      <c r="B178" s="85" t="s">
        <v>400</v>
      </c>
      <c r="C178" s="50" t="s">
        <v>401</v>
      </c>
      <c r="D178" s="242">
        <v>3372.95</v>
      </c>
      <c r="E178" s="242">
        <v>3935.88</v>
      </c>
      <c r="F178" s="52">
        <f t="shared" si="31"/>
        <v>116.68954476052123</v>
      </c>
    </row>
    <row r="179" spans="1:6" ht="12.75" customHeight="1" x14ac:dyDescent="0.2">
      <c r="A179" s="53">
        <v>3232</v>
      </c>
      <c r="B179" s="85" t="s">
        <v>402</v>
      </c>
      <c r="C179" s="50" t="s">
        <v>403</v>
      </c>
      <c r="D179" s="242">
        <v>196116.29</v>
      </c>
      <c r="E179" s="242">
        <v>198866.95</v>
      </c>
      <c r="F179" s="52">
        <f t="shared" si="31"/>
        <v>101.40256579399906</v>
      </c>
    </row>
    <row r="180" spans="1:6" ht="12.75" customHeight="1" x14ac:dyDescent="0.2">
      <c r="A180" s="53">
        <v>3233</v>
      </c>
      <c r="B180" s="85" t="s">
        <v>404</v>
      </c>
      <c r="C180" s="50" t="s">
        <v>405</v>
      </c>
      <c r="D180" s="242">
        <v>7006.56</v>
      </c>
      <c r="E180" s="242">
        <v>10053.24</v>
      </c>
      <c r="F180" s="52">
        <f t="shared" si="31"/>
        <v>143.48324998287319</v>
      </c>
    </row>
    <row r="181" spans="1:6" ht="12.75" customHeight="1" x14ac:dyDescent="0.2">
      <c r="A181" s="53">
        <v>3234</v>
      </c>
      <c r="B181" s="85" t="s">
        <v>406</v>
      </c>
      <c r="C181" s="50" t="s">
        <v>407</v>
      </c>
      <c r="D181" s="242">
        <v>14502.26</v>
      </c>
      <c r="E181" s="242">
        <v>22774.54</v>
      </c>
      <c r="F181" s="52">
        <f t="shared" si="31"/>
        <v>157.04131631897374</v>
      </c>
    </row>
    <row r="182" spans="1:6" ht="12.75" customHeight="1" x14ac:dyDescent="0.2">
      <c r="A182" s="53">
        <v>3235</v>
      </c>
      <c r="B182" s="85" t="s">
        <v>408</v>
      </c>
      <c r="C182" s="50" t="s">
        <v>409</v>
      </c>
      <c r="D182" s="242">
        <v>3339.08</v>
      </c>
      <c r="E182" s="242">
        <v>3617.59</v>
      </c>
      <c r="F182" s="52">
        <f t="shared" si="31"/>
        <v>108.34092025348301</v>
      </c>
    </row>
    <row r="183" spans="1:6" ht="12.75" customHeight="1" x14ac:dyDescent="0.2">
      <c r="A183" s="53">
        <v>3236</v>
      </c>
      <c r="B183" s="85" t="s">
        <v>410</v>
      </c>
      <c r="C183" s="50" t="s">
        <v>411</v>
      </c>
      <c r="D183" s="242">
        <v>2199.79</v>
      </c>
      <c r="E183" s="242">
        <v>3307.14</v>
      </c>
      <c r="F183" s="52">
        <f t="shared" si="31"/>
        <v>150.33889598552588</v>
      </c>
    </row>
    <row r="184" spans="1:6" ht="12.75" customHeight="1" x14ac:dyDescent="0.2">
      <c r="A184" s="53">
        <v>3237</v>
      </c>
      <c r="B184" s="85" t="s">
        <v>412</v>
      </c>
      <c r="C184" s="50" t="s">
        <v>413</v>
      </c>
      <c r="D184" s="242">
        <v>33377.599999999999</v>
      </c>
      <c r="E184" s="242">
        <v>62504.4</v>
      </c>
      <c r="F184" s="52">
        <f t="shared" si="31"/>
        <v>187.26451272709843</v>
      </c>
    </row>
    <row r="185" spans="1:6" ht="12.75" customHeight="1" x14ac:dyDescent="0.2">
      <c r="A185" s="53">
        <v>3238</v>
      </c>
      <c r="B185" s="85" t="s">
        <v>414</v>
      </c>
      <c r="C185" s="50" t="s">
        <v>415</v>
      </c>
      <c r="D185" s="242">
        <v>14242.89</v>
      </c>
      <c r="E185" s="242">
        <v>3667.03</v>
      </c>
      <c r="F185" s="52">
        <f t="shared" si="31"/>
        <v>25.746389953162595</v>
      </c>
    </row>
    <row r="186" spans="1:6" ht="12.75" customHeight="1" x14ac:dyDescent="0.2">
      <c r="A186" s="53">
        <v>3239</v>
      </c>
      <c r="B186" s="85" t="s">
        <v>416</v>
      </c>
      <c r="C186" s="50" t="s">
        <v>417</v>
      </c>
      <c r="D186" s="242">
        <v>5598.85</v>
      </c>
      <c r="E186" s="242">
        <v>9946.83</v>
      </c>
      <c r="F186" s="52">
        <f t="shared" si="31"/>
        <v>177.65844771694185</v>
      </c>
    </row>
    <row r="187" spans="1:6" ht="12.75" customHeight="1" x14ac:dyDescent="0.2">
      <c r="A187" s="53">
        <v>324</v>
      </c>
      <c r="B187" s="85" t="s">
        <v>418</v>
      </c>
      <c r="C187" s="50" t="s">
        <v>419</v>
      </c>
      <c r="D187" s="242">
        <v>719.92</v>
      </c>
      <c r="E187" s="242">
        <v>41622.01</v>
      </c>
      <c r="F187" s="52">
        <f t="shared" si="31"/>
        <v>5781.4771085676193</v>
      </c>
    </row>
    <row r="188" spans="1:6" ht="12.75" customHeight="1" x14ac:dyDescent="0.2">
      <c r="A188" s="53">
        <v>329</v>
      </c>
      <c r="B188" s="85" t="s">
        <v>420</v>
      </c>
      <c r="C188" s="50" t="s">
        <v>421</v>
      </c>
      <c r="D188" s="51">
        <f t="shared" ref="D188:E188" si="43">SUM(D189:D195)</f>
        <v>46118.090000000004</v>
      </c>
      <c r="E188" s="51">
        <f t="shared" si="43"/>
        <v>58876.060000000005</v>
      </c>
      <c r="F188" s="52">
        <f t="shared" si="31"/>
        <v>127.66369986267863</v>
      </c>
    </row>
    <row r="189" spans="1:6" ht="12.75" customHeight="1" x14ac:dyDescent="0.2">
      <c r="A189" s="53">
        <v>3291</v>
      </c>
      <c r="B189" s="232" t="s">
        <v>422</v>
      </c>
      <c r="C189" s="50" t="s">
        <v>423</v>
      </c>
      <c r="D189" s="242">
        <v>5214.55</v>
      </c>
      <c r="E189" s="242">
        <v>14675.65</v>
      </c>
      <c r="F189" s="52">
        <f t="shared" si="31"/>
        <v>281.43655732517664</v>
      </c>
    </row>
    <row r="190" spans="1:6" ht="12.75" customHeight="1" x14ac:dyDescent="0.2">
      <c r="A190" s="53">
        <v>3292</v>
      </c>
      <c r="B190" s="85" t="s">
        <v>424</v>
      </c>
      <c r="C190" s="50" t="s">
        <v>425</v>
      </c>
      <c r="D190" s="242">
        <v>2466.0500000000002</v>
      </c>
      <c r="E190" s="242">
        <v>2831.02</v>
      </c>
      <c r="F190" s="52">
        <f t="shared" si="31"/>
        <v>114.79978102633766</v>
      </c>
    </row>
    <row r="191" spans="1:6" ht="12.75" customHeight="1" x14ac:dyDescent="0.2">
      <c r="A191" s="53">
        <v>3293</v>
      </c>
      <c r="B191" s="85" t="s">
        <v>426</v>
      </c>
      <c r="C191" s="50" t="s">
        <v>427</v>
      </c>
      <c r="D191" s="242">
        <v>19622.509999999998</v>
      </c>
      <c r="E191" s="242">
        <v>26830.5</v>
      </c>
      <c r="F191" s="52">
        <f t="shared" si="31"/>
        <v>136.73327214510275</v>
      </c>
    </row>
    <row r="192" spans="1:6" ht="12.75" customHeight="1" x14ac:dyDescent="0.2">
      <c r="A192" s="53">
        <v>3294</v>
      </c>
      <c r="B192" s="85" t="s">
        <v>428</v>
      </c>
      <c r="C192" s="50" t="s">
        <v>429</v>
      </c>
      <c r="D192" s="242">
        <v>1971.4</v>
      </c>
      <c r="E192" s="242">
        <v>2058.7199999999998</v>
      </c>
      <c r="F192" s="52">
        <f t="shared" si="31"/>
        <v>104.42933955564573</v>
      </c>
    </row>
    <row r="193" spans="1:6" ht="12.75" customHeight="1" x14ac:dyDescent="0.2">
      <c r="A193" s="53">
        <v>3295</v>
      </c>
      <c r="B193" s="85" t="s">
        <v>430</v>
      </c>
      <c r="C193" s="50" t="s">
        <v>431</v>
      </c>
      <c r="D193" s="242">
        <v>845.32</v>
      </c>
      <c r="E193" s="242">
        <v>1035.1600000000001</v>
      </c>
      <c r="F193" s="52">
        <f t="shared" si="31"/>
        <v>122.45776747267307</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15998.26</v>
      </c>
      <c r="E195" s="242">
        <v>11445.01</v>
      </c>
      <c r="F195" s="52">
        <f t="shared" si="31"/>
        <v>71.539092376295926</v>
      </c>
    </row>
    <row r="196" spans="1:6" ht="12.75" customHeight="1" x14ac:dyDescent="0.2">
      <c r="A196" s="53">
        <v>34</v>
      </c>
      <c r="B196" s="232" t="s">
        <v>436</v>
      </c>
      <c r="C196" s="50" t="s">
        <v>437</v>
      </c>
      <c r="D196" s="51">
        <f t="shared" ref="D196:E196" si="44">D197+D202+D210</f>
        <v>4147.55</v>
      </c>
      <c r="E196" s="51">
        <f t="shared" si="44"/>
        <v>2346.21</v>
      </c>
      <c r="F196" s="52">
        <f t="shared" si="31"/>
        <v>56.568576629576498</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2664.39</v>
      </c>
      <c r="E202" s="51">
        <f t="shared" si="46"/>
        <v>1004.23</v>
      </c>
      <c r="F202" s="52">
        <f t="shared" si="31"/>
        <v>37.690803523508201</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2664.39</v>
      </c>
      <c r="E205" s="242">
        <v>1004.23</v>
      </c>
      <c r="F205" s="52">
        <f t="shared" si="31"/>
        <v>37.690803523508201</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1483.16</v>
      </c>
      <c r="E210" s="51">
        <f t="shared" si="47"/>
        <v>1341.98</v>
      </c>
      <c r="F210" s="52">
        <f t="shared" si="31"/>
        <v>90.481134874187546</v>
      </c>
    </row>
    <row r="211" spans="1:6" ht="12.75" customHeight="1" x14ac:dyDescent="0.2">
      <c r="A211" s="53">
        <v>3431</v>
      </c>
      <c r="B211" s="232" t="s">
        <v>466</v>
      </c>
      <c r="C211" s="50" t="s">
        <v>467</v>
      </c>
      <c r="D211" s="242">
        <v>1483.16</v>
      </c>
      <c r="E211" s="242">
        <v>1341.98</v>
      </c>
      <c r="F211" s="52">
        <f t="shared" si="31"/>
        <v>90.481134874187546</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13576.220000000001</v>
      </c>
      <c r="E215" s="51">
        <f t="shared" si="48"/>
        <v>7551.1</v>
      </c>
      <c r="F215" s="52">
        <f t="shared" si="31"/>
        <v>55.620047406420937</v>
      </c>
    </row>
    <row r="216" spans="1:6" ht="12.75" customHeight="1" x14ac:dyDescent="0.2">
      <c r="A216" s="53">
        <v>351</v>
      </c>
      <c r="B216" s="85" t="s">
        <v>476</v>
      </c>
      <c r="C216" s="50" t="s">
        <v>477</v>
      </c>
      <c r="D216" s="51">
        <f t="shared" ref="D216:E216" si="49">SUM(D217:D218)</f>
        <v>7148.45</v>
      </c>
      <c r="E216" s="51">
        <f t="shared" si="49"/>
        <v>0</v>
      </c>
      <c r="F216" s="52">
        <f t="shared" si="31"/>
        <v>0</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7148.45</v>
      </c>
      <c r="E218" s="242"/>
      <c r="F218" s="52">
        <f t="shared" si="31"/>
        <v>0</v>
      </c>
    </row>
    <row r="219" spans="1:6" ht="24" x14ac:dyDescent="0.2">
      <c r="A219" s="53">
        <v>352</v>
      </c>
      <c r="B219" s="85" t="s">
        <v>482</v>
      </c>
      <c r="C219" s="50" t="s">
        <v>483</v>
      </c>
      <c r="D219" s="51">
        <f t="shared" ref="D219:E219" si="50">SUM(D220:D222)</f>
        <v>6427.77</v>
      </c>
      <c r="E219" s="51">
        <f t="shared" si="50"/>
        <v>7551.1</v>
      </c>
      <c r="F219" s="52">
        <f t="shared" si="31"/>
        <v>117.47620092193716</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6427.77</v>
      </c>
      <c r="E222" s="242">
        <v>7551.1</v>
      </c>
      <c r="F222" s="52">
        <f t="shared" si="31"/>
        <v>117.47620092193716</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39052.369999999995</v>
      </c>
      <c r="E252" s="51">
        <f t="shared" si="63"/>
        <v>31692.74</v>
      </c>
      <c r="F252" s="52">
        <f t="shared" ref="F252:F258" si="64">IF(D252&lt;&gt;0,IF(E252/D252&gt;=100,"&gt;&gt;100",E252/D252*100),"-")</f>
        <v>81.154460023809065</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39052.369999999995</v>
      </c>
      <c r="E259" s="51">
        <f t="shared" si="66"/>
        <v>31692.74</v>
      </c>
      <c r="F259" s="52">
        <f t="shared" ref="F259:F262" si="67">IF(D259&lt;&gt;0,IF(E259/D259&gt;=100,"&gt;&gt;100",E259/D259*100),"-")</f>
        <v>81.154460023809065</v>
      </c>
    </row>
    <row r="260" spans="1:6" ht="12.75" customHeight="1" x14ac:dyDescent="0.2">
      <c r="A260" s="53">
        <v>3721</v>
      </c>
      <c r="B260" s="85" t="s">
        <v>560</v>
      </c>
      <c r="C260" s="50" t="s">
        <v>561</v>
      </c>
      <c r="D260" s="242">
        <v>37262.99</v>
      </c>
      <c r="E260" s="242">
        <v>31624.79</v>
      </c>
      <c r="F260" s="52">
        <f t="shared" si="67"/>
        <v>84.869169113911695</v>
      </c>
    </row>
    <row r="261" spans="1:6" ht="12.75" customHeight="1" x14ac:dyDescent="0.2">
      <c r="A261" s="53">
        <v>3722</v>
      </c>
      <c r="B261" s="85" t="s">
        <v>562</v>
      </c>
      <c r="C261" s="50" t="s">
        <v>563</v>
      </c>
      <c r="D261" s="242">
        <v>1789.38</v>
      </c>
      <c r="E261" s="242">
        <v>67.95</v>
      </c>
      <c r="F261" s="52">
        <f t="shared" si="67"/>
        <v>3.7974046876571772</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88459.18</v>
      </c>
      <c r="E263" s="51">
        <f t="shared" si="68"/>
        <v>93841.01</v>
      </c>
      <c r="F263" s="52">
        <f t="shared" ref="F263:F267" si="69">IF(D263&lt;&gt;0,IF(E263/D263&gt;=100,"&gt;&gt;100",E263/D263*100),"-")</f>
        <v>106.08397003001838</v>
      </c>
    </row>
    <row r="264" spans="1:6" ht="12.75" customHeight="1" x14ac:dyDescent="0.2">
      <c r="A264" s="53">
        <v>381</v>
      </c>
      <c r="B264" s="85" t="s">
        <v>568</v>
      </c>
      <c r="C264" s="50" t="s">
        <v>569</v>
      </c>
      <c r="D264" s="51">
        <f t="shared" ref="D264:E264" si="70">SUM(D265:D267)</f>
        <v>79277.48</v>
      </c>
      <c r="E264" s="51">
        <f t="shared" si="70"/>
        <v>89720.95</v>
      </c>
      <c r="F264" s="52">
        <f t="shared" si="69"/>
        <v>113.17331226976437</v>
      </c>
    </row>
    <row r="265" spans="1:6" ht="12.75" customHeight="1" x14ac:dyDescent="0.2">
      <c r="A265" s="53">
        <v>3811</v>
      </c>
      <c r="B265" s="85" t="s">
        <v>570</v>
      </c>
      <c r="C265" s="50" t="s">
        <v>571</v>
      </c>
      <c r="D265" s="242">
        <v>79277.48</v>
      </c>
      <c r="E265" s="242">
        <v>89720.95</v>
      </c>
      <c r="F265" s="52">
        <f t="shared" si="69"/>
        <v>113.17331226976437</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9181.7000000000007</v>
      </c>
      <c r="E268" s="51">
        <f t="shared" si="71"/>
        <v>4120.0600000000004</v>
      </c>
      <c r="F268" s="52">
        <f t="shared" ref="F268:F272" si="72">IF(D268&lt;&gt;0,IF(E268/D268&gt;=100,"&gt;&gt;100",E268/D268*100),"-")</f>
        <v>44.872518161124844</v>
      </c>
    </row>
    <row r="269" spans="1:6" ht="12.75" customHeight="1" x14ac:dyDescent="0.2">
      <c r="A269" s="53">
        <v>3821</v>
      </c>
      <c r="B269" s="85" t="s">
        <v>578</v>
      </c>
      <c r="C269" s="50" t="s">
        <v>579</v>
      </c>
      <c r="D269" s="242">
        <v>9181.7000000000007</v>
      </c>
      <c r="E269" s="242">
        <v>4120.0600000000004</v>
      </c>
      <c r="F269" s="52">
        <f t="shared" si="72"/>
        <v>44.872518161124844</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683693.33000000007</v>
      </c>
      <c r="E289" s="51">
        <f t="shared" si="79"/>
        <v>788065.99000000011</v>
      </c>
      <c r="F289" s="52">
        <f t="shared" si="76"/>
        <v>115.26600530094393</v>
      </c>
    </row>
    <row r="290" spans="1:6" ht="12.75" customHeight="1" x14ac:dyDescent="0.2">
      <c r="A290" s="53" t="s">
        <v>609</v>
      </c>
      <c r="B290" s="85" t="s">
        <v>620</v>
      </c>
      <c r="C290" s="50" t="s">
        <v>621</v>
      </c>
      <c r="D290" s="51">
        <f>IF(D6&gt;=D289,D6-D289,0)</f>
        <v>612490.22</v>
      </c>
      <c r="E290" s="51">
        <f>IF(E6&gt;=E289,E6-E289,0)</f>
        <v>534085.89999999979</v>
      </c>
      <c r="F290" s="52">
        <f t="shared" si="76"/>
        <v>87.199090297311159</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16582.16</v>
      </c>
      <c r="E292" s="242">
        <v>24840.95</v>
      </c>
      <c r="F292" s="52">
        <f t="shared" si="76"/>
        <v>149.80527265446722</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v>0</v>
      </c>
      <c r="F294" s="52" t="str">
        <f t="shared" si="76"/>
        <v>-</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1001.24</v>
      </c>
      <c r="E298" s="51">
        <f t="shared" si="80"/>
        <v>8245.64</v>
      </c>
      <c r="F298" s="52">
        <f t="shared" ref="F298:F418" si="81">IF(D298&lt;&gt;0,IF(E298/D298&gt;=100,"&gt;&gt;100",E298/D298*100),"-")</f>
        <v>823.54280691941972</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1001.24</v>
      </c>
      <c r="E311" s="51">
        <f t="shared" si="85"/>
        <v>8245.64</v>
      </c>
      <c r="F311" s="52">
        <f t="shared" si="81"/>
        <v>823.54280691941972</v>
      </c>
    </row>
    <row r="312" spans="1:6" ht="12.75" customHeight="1" x14ac:dyDescent="0.2">
      <c r="A312" s="53">
        <v>721</v>
      </c>
      <c r="B312" s="85" t="s">
        <v>663</v>
      </c>
      <c r="C312" s="50" t="s">
        <v>664</v>
      </c>
      <c r="D312" s="51">
        <f t="shared" ref="D312:E312" si="86">SUM(D313:D316)</f>
        <v>1001.24</v>
      </c>
      <c r="E312" s="51">
        <f t="shared" si="86"/>
        <v>8245.64</v>
      </c>
      <c r="F312" s="52">
        <f t="shared" si="81"/>
        <v>823.54280691941972</v>
      </c>
    </row>
    <row r="313" spans="1:6" ht="12.75" customHeight="1" x14ac:dyDescent="0.2">
      <c r="A313" s="53">
        <v>7211</v>
      </c>
      <c r="B313" s="85" t="s">
        <v>665</v>
      </c>
      <c r="C313" s="50" t="s">
        <v>666</v>
      </c>
      <c r="D313" s="242">
        <v>1001.24</v>
      </c>
      <c r="E313" s="242">
        <v>8245.64</v>
      </c>
      <c r="F313" s="52">
        <f t="shared" si="81"/>
        <v>823.54280691941972</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366971.01</v>
      </c>
      <c r="E350" s="51">
        <f t="shared" si="95"/>
        <v>219272</v>
      </c>
      <c r="F350" s="52">
        <f t="shared" si="81"/>
        <v>59.751858872993814</v>
      </c>
    </row>
    <row r="351" spans="1:6" ht="12.75" customHeight="1" x14ac:dyDescent="0.2">
      <c r="A351" s="53">
        <v>41</v>
      </c>
      <c r="B351" s="85" t="s">
        <v>741</v>
      </c>
      <c r="C351" s="50" t="s">
        <v>742</v>
      </c>
      <c r="D351" s="51">
        <f t="shared" ref="D351:E351" si="96">D352+D356</f>
        <v>9546.33</v>
      </c>
      <c r="E351" s="51">
        <f t="shared" si="96"/>
        <v>0</v>
      </c>
      <c r="F351" s="52">
        <f t="shared" si="81"/>
        <v>0</v>
      </c>
    </row>
    <row r="352" spans="1:6" ht="12.75" customHeight="1" x14ac:dyDescent="0.2">
      <c r="A352" s="53">
        <v>411</v>
      </c>
      <c r="B352" s="85" t="s">
        <v>743</v>
      </c>
      <c r="C352" s="50" t="s">
        <v>744</v>
      </c>
      <c r="D352" s="51">
        <f t="shared" ref="D352:E352" si="97">SUM(D353:D355)</f>
        <v>9546.33</v>
      </c>
      <c r="E352" s="51">
        <f t="shared" si="97"/>
        <v>0</v>
      </c>
      <c r="F352" s="52">
        <f t="shared" si="81"/>
        <v>0</v>
      </c>
    </row>
    <row r="353" spans="1:6" ht="12.75" customHeight="1" x14ac:dyDescent="0.2">
      <c r="A353" s="53">
        <v>4111</v>
      </c>
      <c r="B353" s="85" t="s">
        <v>641</v>
      </c>
      <c r="C353" s="50" t="s">
        <v>745</v>
      </c>
      <c r="D353" s="242">
        <v>9546.33</v>
      </c>
      <c r="E353" s="242"/>
      <c r="F353" s="52">
        <f t="shared" si="81"/>
        <v>0</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357424.68</v>
      </c>
      <c r="E363" s="51">
        <f t="shared" si="99"/>
        <v>219272</v>
      </c>
      <c r="F363" s="52">
        <f t="shared" si="81"/>
        <v>61.347750244890754</v>
      </c>
    </row>
    <row r="364" spans="1:6" ht="12.75" customHeight="1" x14ac:dyDescent="0.2">
      <c r="A364" s="53">
        <v>421</v>
      </c>
      <c r="B364" s="85" t="s">
        <v>759</v>
      </c>
      <c r="C364" s="50" t="s">
        <v>760</v>
      </c>
      <c r="D364" s="51">
        <f t="shared" ref="D364:E364" si="100">SUM(D365:D368)</f>
        <v>342757.06</v>
      </c>
      <c r="E364" s="51">
        <f t="shared" si="100"/>
        <v>200659.46</v>
      </c>
      <c r="F364" s="52">
        <f t="shared" si="81"/>
        <v>58.54276495427986</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13400</v>
      </c>
      <c r="E366" s="242"/>
      <c r="F366" s="52">
        <f t="shared" si="81"/>
        <v>0</v>
      </c>
    </row>
    <row r="367" spans="1:6" ht="12.75" customHeight="1" x14ac:dyDescent="0.2">
      <c r="A367" s="53">
        <v>4213</v>
      </c>
      <c r="B367" s="85" t="s">
        <v>669</v>
      </c>
      <c r="C367" s="50" t="s">
        <v>763</v>
      </c>
      <c r="D367" s="242">
        <v>329357.06</v>
      </c>
      <c r="E367" s="242">
        <v>200659.46</v>
      </c>
      <c r="F367" s="52">
        <f t="shared" si="81"/>
        <v>60.924596545767074</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14667.62</v>
      </c>
      <c r="E369" s="51">
        <f t="shared" si="101"/>
        <v>18612.54</v>
      </c>
      <c r="F369" s="52">
        <f t="shared" si="81"/>
        <v>126.89543361499685</v>
      </c>
    </row>
    <row r="370" spans="1:6" ht="12.75" customHeight="1" x14ac:dyDescent="0.2">
      <c r="A370" s="53">
        <v>4221</v>
      </c>
      <c r="B370" s="85" t="s">
        <v>675</v>
      </c>
      <c r="C370" s="50" t="s">
        <v>767</v>
      </c>
      <c r="D370" s="242">
        <v>530.76</v>
      </c>
      <c r="E370" s="242"/>
      <c r="F370" s="52">
        <f t="shared" si="81"/>
        <v>0</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13401.69</v>
      </c>
      <c r="E375" s="242">
        <v>14065.29</v>
      </c>
      <c r="F375" s="52">
        <f t="shared" si="81"/>
        <v>104.95161431132939</v>
      </c>
    </row>
    <row r="376" spans="1:6" ht="12.75" customHeight="1" x14ac:dyDescent="0.2">
      <c r="A376" s="53">
        <v>4227</v>
      </c>
      <c r="B376" s="232" t="s">
        <v>687</v>
      </c>
      <c r="C376" s="50" t="s">
        <v>774</v>
      </c>
      <c r="D376" s="242">
        <v>735.17</v>
      </c>
      <c r="E376" s="242">
        <v>4547.25</v>
      </c>
      <c r="F376" s="52">
        <f t="shared" si="81"/>
        <v>618.53040793285913</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365969.77</v>
      </c>
      <c r="E408" s="51">
        <f t="shared" si="111"/>
        <v>211026.36</v>
      </c>
      <c r="F408" s="52">
        <f t="shared" si="81"/>
        <v>57.662238058624347</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0</v>
      </c>
      <c r="E410" s="242">
        <v>0</v>
      </c>
      <c r="F410" s="52" t="str">
        <f t="shared" si="81"/>
        <v>-</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1297184.79</v>
      </c>
      <c r="E412" s="51">
        <f>E6+E298</f>
        <v>1330397.5299999998</v>
      </c>
      <c r="F412" s="52">
        <f t="shared" si="81"/>
        <v>102.5603707548868</v>
      </c>
    </row>
    <row r="413" spans="1:6" ht="12.75" customHeight="1" x14ac:dyDescent="0.2">
      <c r="A413" s="53" t="s">
        <v>609</v>
      </c>
      <c r="B413" s="85" t="s">
        <v>832</v>
      </c>
      <c r="C413" s="50" t="s">
        <v>833</v>
      </c>
      <c r="D413" s="51">
        <f t="shared" ref="D413:E413" si="112">D289+D350</f>
        <v>1050664.3400000001</v>
      </c>
      <c r="E413" s="51">
        <f t="shared" si="112"/>
        <v>1007337.9900000001</v>
      </c>
      <c r="F413" s="52">
        <f t="shared" si="81"/>
        <v>95.876290043307264</v>
      </c>
    </row>
    <row r="414" spans="1:6" ht="12.75" customHeight="1" x14ac:dyDescent="0.2">
      <c r="A414" s="53" t="s">
        <v>609</v>
      </c>
      <c r="B414" s="85" t="s">
        <v>834</v>
      </c>
      <c r="C414" s="50" t="s">
        <v>835</v>
      </c>
      <c r="D414" s="51">
        <f t="shared" ref="D414:E414" si="113">IF(D412&gt;=D413,D412-D413,0)</f>
        <v>246520.44999999995</v>
      </c>
      <c r="E414" s="51">
        <f t="shared" si="113"/>
        <v>323059.53999999969</v>
      </c>
      <c r="F414" s="52">
        <f t="shared" si="81"/>
        <v>131.04776500286275</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16582.16</v>
      </c>
      <c r="E416" s="51">
        <f t="shared" si="115"/>
        <v>24840.95</v>
      </c>
      <c r="F416" s="52">
        <f t="shared" si="81"/>
        <v>149.80527265446722</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161921.82</v>
      </c>
      <c r="E528" s="51">
        <f t="shared" si="148"/>
        <v>29198.97</v>
      </c>
      <c r="F528" s="52">
        <f t="shared" si="119"/>
        <v>18.032758031005333</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161921.82</v>
      </c>
      <c r="E593" s="51">
        <f t="shared" si="167"/>
        <v>29198.97</v>
      </c>
      <c r="F593" s="52">
        <f t="shared" si="119"/>
        <v>18.032758031005333</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161921.82</v>
      </c>
      <c r="E605" s="51">
        <f t="shared" si="171"/>
        <v>29198.97</v>
      </c>
      <c r="F605" s="52">
        <f t="shared" si="119"/>
        <v>18.032758031005333</v>
      </c>
    </row>
    <row r="606" spans="1:6" ht="24" x14ac:dyDescent="0.2">
      <c r="A606" s="53">
        <v>5443</v>
      </c>
      <c r="B606" s="85" t="s">
        <v>1210</v>
      </c>
      <c r="C606" s="50" t="s">
        <v>1211</v>
      </c>
      <c r="D606" s="242">
        <v>161921.82</v>
      </c>
      <c r="E606" s="242">
        <v>29198.97</v>
      </c>
      <c r="F606" s="52">
        <f t="shared" si="119"/>
        <v>18.032758031005333</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161921.82</v>
      </c>
      <c r="E636" s="51">
        <f t="shared" si="179"/>
        <v>29198.97</v>
      </c>
      <c r="F636" s="52">
        <f t="shared" si="119"/>
        <v>18.032758031005333</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1297184.79</v>
      </c>
      <c r="E639" s="51">
        <f t="shared" si="180"/>
        <v>1330397.5299999998</v>
      </c>
      <c r="F639" s="52">
        <f t="shared" si="119"/>
        <v>102.5603707548868</v>
      </c>
    </row>
    <row r="640" spans="1:6" ht="12.75" customHeight="1" x14ac:dyDescent="0.2">
      <c r="A640" s="53" t="s">
        <v>609</v>
      </c>
      <c r="B640" s="85" t="s">
        <v>1278</v>
      </c>
      <c r="C640" s="50" t="s">
        <v>1279</v>
      </c>
      <c r="D640" s="51">
        <f t="shared" ref="D640:E640" si="181">D413+D528</f>
        <v>1212586.1600000001</v>
      </c>
      <c r="E640" s="51">
        <f t="shared" si="181"/>
        <v>1036536.9600000001</v>
      </c>
      <c r="F640" s="52">
        <f t="shared" si="119"/>
        <v>85.481510031419134</v>
      </c>
    </row>
    <row r="641" spans="1:6" ht="12.75" customHeight="1" x14ac:dyDescent="0.2">
      <c r="A641" s="53" t="s">
        <v>609</v>
      </c>
      <c r="B641" s="85" t="s">
        <v>1280</v>
      </c>
      <c r="C641" s="50" t="s">
        <v>1281</v>
      </c>
      <c r="D641" s="51">
        <f t="shared" ref="D641:E641" si="182">IF(D639&gt;=D640,D639-D640,0)</f>
        <v>84598.629999999888</v>
      </c>
      <c r="E641" s="51">
        <f t="shared" si="182"/>
        <v>293860.56999999972</v>
      </c>
      <c r="F641" s="52">
        <f t="shared" si="119"/>
        <v>347.35854469510923</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16582.16</v>
      </c>
      <c r="E643" s="51">
        <f t="shared" si="184"/>
        <v>24840.95</v>
      </c>
      <c r="F643" s="52">
        <f t="shared" si="119"/>
        <v>149.80527265446722</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101180.78999999989</v>
      </c>
      <c r="E645" s="51">
        <f t="shared" si="186"/>
        <v>318701.51999999973</v>
      </c>
      <c r="F645" s="52">
        <f t="shared" si="119"/>
        <v>314.98224119420303</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29031.99</v>
      </c>
      <c r="E649" s="242">
        <v>26281.08</v>
      </c>
      <c r="F649" s="52">
        <f t="shared" ref="F649:F724" si="188">IF(D649&lt;&gt;0,IF(E649/D649&gt;=100,"&gt;&gt;100",E649/D649*100),"-")</f>
        <v>90.524555843398957</v>
      </c>
    </row>
    <row r="650" spans="1:6" ht="12.75" customHeight="1" x14ac:dyDescent="0.2">
      <c r="A650" s="53" t="s">
        <v>1297</v>
      </c>
      <c r="B650" s="85" t="s">
        <v>1298</v>
      </c>
      <c r="C650" s="50" t="s">
        <v>1297</v>
      </c>
      <c r="D650" s="242">
        <v>1516138.74</v>
      </c>
      <c r="E650" s="242">
        <v>1558743.04</v>
      </c>
      <c r="F650" s="52">
        <f t="shared" si="188"/>
        <v>102.81005285835516</v>
      </c>
    </row>
    <row r="651" spans="1:6" ht="12.75" customHeight="1" x14ac:dyDescent="0.2">
      <c r="A651" s="53" t="s">
        <v>1299</v>
      </c>
      <c r="B651" s="85" t="s">
        <v>1300</v>
      </c>
      <c r="C651" s="50" t="s">
        <v>1299</v>
      </c>
      <c r="D651" s="242">
        <v>1518889.66</v>
      </c>
      <c r="E651" s="242">
        <v>1373265.89</v>
      </c>
      <c r="F651" s="52">
        <f t="shared" si="188"/>
        <v>90.412485262425179</v>
      </c>
    </row>
    <row r="652" spans="1:6" ht="24" x14ac:dyDescent="0.2">
      <c r="A652" s="53">
        <v>11</v>
      </c>
      <c r="B652" s="85" t="s">
        <v>1301</v>
      </c>
      <c r="C652" s="50" t="s">
        <v>1302</v>
      </c>
      <c r="D652" s="51">
        <f t="shared" ref="D652:E652" si="189">+D649+D650-D651</f>
        <v>26281.070000000065</v>
      </c>
      <c r="E652" s="51">
        <f t="shared" si="189"/>
        <v>211758.23000000021</v>
      </c>
      <c r="F652" s="52">
        <f t="shared" si="188"/>
        <v>805.74432471737134</v>
      </c>
    </row>
    <row r="653" spans="1:6" ht="24" x14ac:dyDescent="0.2">
      <c r="A653" s="53" t="s">
        <v>609</v>
      </c>
      <c r="B653" s="85" t="s">
        <v>1303</v>
      </c>
      <c r="C653" s="50" t="s">
        <v>1304</v>
      </c>
      <c r="D653" s="262">
        <v>6</v>
      </c>
      <c r="E653" s="262">
        <v>6</v>
      </c>
      <c r="F653" s="52">
        <f t="shared" si="188"/>
        <v>100</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6</v>
      </c>
      <c r="E655" s="262">
        <v>6</v>
      </c>
      <c r="F655" s="52">
        <f t="shared" si="188"/>
        <v>100</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332758.64</v>
      </c>
      <c r="E661" s="242">
        <v>340229</v>
      </c>
      <c r="F661" s="52">
        <f t="shared" si="188"/>
        <v>102.24497852257119</v>
      </c>
    </row>
    <row r="662" spans="1:6" ht="12.75" customHeight="1" x14ac:dyDescent="0.2">
      <c r="A662" s="53">
        <v>63312</v>
      </c>
      <c r="B662" s="85" t="s">
        <v>1322</v>
      </c>
      <c r="C662" s="50" t="s">
        <v>1323</v>
      </c>
      <c r="D662" s="242">
        <v>3902.05</v>
      </c>
      <c r="E662" s="242"/>
      <c r="F662" s="52">
        <f t="shared" si="188"/>
        <v>0</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4225.43</v>
      </c>
      <c r="E664" s="242"/>
      <c r="F664" s="52">
        <f t="shared" si="188"/>
        <v>0</v>
      </c>
    </row>
    <row r="665" spans="1:6" ht="12.75" customHeight="1" x14ac:dyDescent="0.2">
      <c r="A665" s="53">
        <v>63321</v>
      </c>
      <c r="B665" s="85" t="s">
        <v>1328</v>
      </c>
      <c r="C665" s="50" t="s">
        <v>1329</v>
      </c>
      <c r="D665" s="242">
        <v>6636.14</v>
      </c>
      <c r="E665" s="242">
        <v>14500</v>
      </c>
      <c r="F665" s="52">
        <f t="shared" si="188"/>
        <v>218.50051385293256</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267799.28999999998</v>
      </c>
      <c r="E698" s="242">
        <v>252078.71</v>
      </c>
      <c r="F698" s="52">
        <f t="shared" si="188"/>
        <v>94.129715579156311</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398.17</v>
      </c>
      <c r="E717" s="242"/>
      <c r="F717" s="52">
        <f t="shared" si="188"/>
        <v>0</v>
      </c>
    </row>
    <row r="718" spans="1:6" ht="12.75" customHeight="1" x14ac:dyDescent="0.2">
      <c r="A718" s="53">
        <v>32121</v>
      </c>
      <c r="B718" s="85" t="s">
        <v>1416</v>
      </c>
      <c r="C718" s="50" t="s">
        <v>1417</v>
      </c>
      <c r="D718" s="242">
        <v>3634.75</v>
      </c>
      <c r="E718" s="242">
        <v>4677.16</v>
      </c>
      <c r="F718" s="52">
        <f t="shared" si="188"/>
        <v>128.67900130682989</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4815.3900000000003</v>
      </c>
      <c r="E725" s="242">
        <v>7287.12</v>
      </c>
      <c r="F725" s="52">
        <f t="shared" ref="F725:F979" si="190">IF(D725&lt;&gt;0,IF(E725/D725&gt;=100,"&gt;&gt;100",E725/D725*100),"-")</f>
        <v>151.32979883249331</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2664.39</v>
      </c>
      <c r="E742" s="242">
        <v>1004.23</v>
      </c>
      <c r="F742" s="52">
        <f t="shared" si="190"/>
        <v>37.690803523508201</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5100.54</v>
      </c>
      <c r="E759" s="242">
        <v>7551.1</v>
      </c>
      <c r="F759" s="52">
        <f t="shared" si="190"/>
        <v>148.04510894924852</v>
      </c>
    </row>
    <row r="760" spans="1:6" ht="12.75" customHeight="1" x14ac:dyDescent="0.2">
      <c r="A760" s="53">
        <v>35232</v>
      </c>
      <c r="B760" s="85" t="s">
        <v>1500</v>
      </c>
      <c r="C760" s="50" t="s">
        <v>1501</v>
      </c>
      <c r="D760" s="242">
        <v>1327.23</v>
      </c>
      <c r="E760" s="242"/>
      <c r="F760" s="52">
        <f t="shared" si="190"/>
        <v>0</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13166.1</v>
      </c>
      <c r="E816" s="242">
        <v>5303.66</v>
      </c>
      <c r="F816" s="52">
        <f t="shared" si="190"/>
        <v>40.282695710954648</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4512.58</v>
      </c>
      <c r="E819" s="242">
        <v>3981.75</v>
      </c>
      <c r="F819" s="52">
        <f t="shared" si="190"/>
        <v>88.236662840326375</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1725.4</v>
      </c>
      <c r="E821" s="242">
        <v>1587.84</v>
      </c>
      <c r="F821" s="52">
        <f t="shared" si="190"/>
        <v>92.027355975425991</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17858.91</v>
      </c>
      <c r="E823" s="242">
        <v>20751.54</v>
      </c>
      <c r="F823" s="52">
        <f t="shared" si="190"/>
        <v>116.19712513249689</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1789.38</v>
      </c>
      <c r="E827" s="242">
        <v>67.95</v>
      </c>
      <c r="F827" s="52">
        <f t="shared" si="190"/>
        <v>3.7974046876571772</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132722.81</v>
      </c>
      <c r="E953" s="242"/>
      <c r="F953" s="52">
        <f t="shared" si="190"/>
        <v>0</v>
      </c>
    </row>
    <row r="954" spans="1:6" ht="24" x14ac:dyDescent="0.2">
      <c r="A954" s="53">
        <v>54432</v>
      </c>
      <c r="B954" s="85" t="s">
        <v>1887</v>
      </c>
      <c r="C954" s="50" t="s">
        <v>1888</v>
      </c>
      <c r="D954" s="242">
        <v>29199.01</v>
      </c>
      <c r="E954" s="242">
        <v>29198.97</v>
      </c>
      <c r="F954" s="52">
        <f t="shared" si="190"/>
        <v>99.999863009054081</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163" workbookViewId="0">
      <selection activeCell="D241" sqref="D241"/>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6195271.4900000002</v>
      </c>
      <c r="E6" s="229">
        <f t="shared" si="0"/>
        <v>6500598.71</v>
      </c>
      <c r="F6" s="230">
        <f t="shared" ref="F6:F260" si="1">IF(D6&gt;0,IF(E6/D6&gt;=100,"&gt;&gt;100",E6/D6*100),"-")</f>
        <v>104.92839128184841</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6094815.6900000004</v>
      </c>
      <c r="E7" s="104">
        <f t="shared" si="2"/>
        <v>6212530.3499999996</v>
      </c>
      <c r="F7" s="93">
        <f t="shared" si="1"/>
        <v>101.93138998761091</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1164075.3600000001</v>
      </c>
      <c r="E8" s="104">
        <f>E9+E10-E11</f>
        <v>1164068.02</v>
      </c>
      <c r="F8" s="93">
        <f t="shared" si="1"/>
        <v>99.999369456630362</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250139.81</v>
      </c>
      <c r="E9" s="247">
        <v>250139.81</v>
      </c>
      <c r="F9" s="93">
        <f t="shared" si="1"/>
        <v>100</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913935.55</v>
      </c>
      <c r="E10" s="247">
        <v>913928.21</v>
      </c>
      <c r="F10" s="93">
        <f t="shared" si="1"/>
        <v>99.999196879911267</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4930740.33</v>
      </c>
      <c r="E12" s="104">
        <f t="shared" si="3"/>
        <v>5048462.3299999991</v>
      </c>
      <c r="F12" s="93">
        <f t="shared" si="1"/>
        <v>102.38751165385338</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4892832.66</v>
      </c>
      <c r="E13" s="104">
        <f t="shared" si="4"/>
        <v>5001136.2499999991</v>
      </c>
      <c r="F13" s="93">
        <f t="shared" si="1"/>
        <v>102.21351510517425</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19825.48</v>
      </c>
      <c r="E14" s="247">
        <v>19825.48</v>
      </c>
      <c r="F14" s="93">
        <f t="shared" si="1"/>
        <v>100</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3426311.85</v>
      </c>
      <c r="E15" s="247">
        <v>3481809.34</v>
      </c>
      <c r="F15" s="93">
        <f t="shared" si="1"/>
        <v>101.61974427400705</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2048182.56</v>
      </c>
      <c r="E16" s="247">
        <v>2250493.04</v>
      </c>
      <c r="F16" s="93">
        <f t="shared" si="1"/>
        <v>109.87756091429661</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1526368.93</v>
      </c>
      <c r="E17" s="247">
        <v>1526368.94</v>
      </c>
      <c r="F17" s="93">
        <f t="shared" si="1"/>
        <v>100.00000065514961</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2127856.16</v>
      </c>
      <c r="E18" s="247">
        <v>2277360.5499999998</v>
      </c>
      <c r="F18" s="93">
        <f t="shared" si="1"/>
        <v>107.02605715604383</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27194.389999999985</v>
      </c>
      <c r="E19" s="104">
        <f t="shared" si="5"/>
        <v>39673.74000000002</v>
      </c>
      <c r="F19" s="93">
        <f t="shared" si="1"/>
        <v>145.88942792980478</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107499.18</v>
      </c>
      <c r="E20" s="247">
        <v>113606.03</v>
      </c>
      <c r="F20" s="93">
        <f t="shared" si="1"/>
        <v>105.68083403054796</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5048.59</v>
      </c>
      <c r="E21" s="247">
        <v>5048.58</v>
      </c>
      <c r="F21" s="93">
        <f t="shared" si="1"/>
        <v>99.999801924893873</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25490.47</v>
      </c>
      <c r="E22" s="247">
        <v>25769.06</v>
      </c>
      <c r="F22" s="93">
        <f t="shared" si="1"/>
        <v>101.09291825533229</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v>14065.29</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53186.02</v>
      </c>
      <c r="E26" s="247">
        <v>57800.31</v>
      </c>
      <c r="F26" s="93">
        <f t="shared" si="1"/>
        <v>108.67575727606615</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164029.87</v>
      </c>
      <c r="E28" s="247">
        <v>176615.53</v>
      </c>
      <c r="F28" s="93">
        <f t="shared" si="1"/>
        <v>107.67278545060117</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1954.48</v>
      </c>
      <c r="E37" s="247">
        <v>1954.48</v>
      </c>
      <c r="F37" s="93">
        <f t="shared" si="1"/>
        <v>100</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1954.48</v>
      </c>
      <c r="E40" s="247">
        <v>1954.48</v>
      </c>
      <c r="F40" s="93">
        <f t="shared" si="1"/>
        <v>100</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10713.28</v>
      </c>
      <c r="E45" s="104">
        <f t="shared" si="9"/>
        <v>7652.34</v>
      </c>
      <c r="F45" s="93">
        <f t="shared" si="1"/>
        <v>71.428544759401419</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12243.75</v>
      </c>
      <c r="E47" s="247">
        <v>12243.75</v>
      </c>
      <c r="F47" s="93">
        <f t="shared" si="1"/>
        <v>100</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1530.47</v>
      </c>
      <c r="E50" s="247">
        <v>4591.41</v>
      </c>
      <c r="F50" s="93">
        <f t="shared" si="1"/>
        <v>300</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1634.94</v>
      </c>
      <c r="E54" s="247">
        <v>1634.94</v>
      </c>
      <c r="F54" s="93">
        <f t="shared" si="1"/>
        <v>100</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1634.94</v>
      </c>
      <c r="E55" s="247">
        <v>1634.94</v>
      </c>
      <c r="F55" s="93">
        <f t="shared" si="1"/>
        <v>100</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100455.8</v>
      </c>
      <c r="E68" s="104">
        <f t="shared" si="13"/>
        <v>288068.35999999993</v>
      </c>
      <c r="F68" s="93">
        <f t="shared" si="1"/>
        <v>286.76130198554978</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26281.08</v>
      </c>
      <c r="E69" s="104">
        <f t="shared" si="14"/>
        <v>211758.22999999998</v>
      </c>
      <c r="F69" s="93">
        <f t="shared" si="1"/>
        <v>805.74401813015277</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25849.47</v>
      </c>
      <c r="E70" s="104">
        <f t="shared" si="15"/>
        <v>211553.87</v>
      </c>
      <c r="F70" s="93">
        <f t="shared" si="1"/>
        <v>818.40699248379178</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25849.47</v>
      </c>
      <c r="E72" s="247">
        <v>211553.87</v>
      </c>
      <c r="F72" s="93">
        <f t="shared" si="1"/>
        <v>818.40699248379178</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431.61</v>
      </c>
      <c r="E75" s="247">
        <v>204.36</v>
      </c>
      <c r="F75" s="93">
        <f t="shared" si="1"/>
        <v>47.348300549106838</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7.33</v>
      </c>
      <c r="E78" s="104">
        <f>E79+SUM(E82:E84)-E85+E86</f>
        <v>1832.61</v>
      </c>
      <c r="F78" s="93" t="str">
        <f t="shared" si="1"/>
        <v>&gt;&gt;100</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4.78</v>
      </c>
      <c r="E83" s="247">
        <v>4.78</v>
      </c>
      <c r="F83" s="93">
        <f t="shared" si="1"/>
        <v>100</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2.5499999999999998</v>
      </c>
      <c r="E86" s="247">
        <v>1827.83</v>
      </c>
      <c r="F86" s="93" t="str">
        <f t="shared" si="1"/>
        <v>&gt;&gt;100</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52027.34</v>
      </c>
      <c r="E134" s="104">
        <f t="shared" si="23"/>
        <v>52027.34</v>
      </c>
      <c r="F134" s="93">
        <f t="shared" si="1"/>
        <v>100</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52027.34</v>
      </c>
      <c r="E135" s="104">
        <f t="shared" si="24"/>
        <v>52027.34</v>
      </c>
      <c r="F135" s="93">
        <f t="shared" si="1"/>
        <v>100</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52027.34</v>
      </c>
      <c r="E139" s="247">
        <v>52027.34</v>
      </c>
      <c r="F139" s="93">
        <f t="shared" si="1"/>
        <v>100</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22140.05</v>
      </c>
      <c r="E146" s="104">
        <f t="shared" si="26"/>
        <v>22450.179999999997</v>
      </c>
      <c r="F146" s="93">
        <f t="shared" si="1"/>
        <v>101.40076467758654</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4919.2299999999996</v>
      </c>
      <c r="E147" s="247">
        <v>4350.05</v>
      </c>
      <c r="F147" s="93">
        <f t="shared" si="1"/>
        <v>88.429489981155598</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8761.9699999999993</v>
      </c>
      <c r="E158" s="247">
        <v>9290.4599999999991</v>
      </c>
      <c r="F158" s="93">
        <f t="shared" si="1"/>
        <v>106.03163443837403</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8458.85</v>
      </c>
      <c r="E159" s="247">
        <v>8809.67</v>
      </c>
      <c r="F159" s="93">
        <f t="shared" si="1"/>
        <v>104.14737227873765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0</v>
      </c>
      <c r="E161" s="247">
        <v>0</v>
      </c>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0</v>
      </c>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6195271.4900000002</v>
      </c>
      <c r="E175" s="104">
        <f t="shared" si="30"/>
        <v>6500598.7100000009</v>
      </c>
      <c r="F175" s="93">
        <f t="shared" si="1"/>
        <v>104.92839128184841</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91154.14</v>
      </c>
      <c r="E176" s="104">
        <f t="shared" si="31"/>
        <v>53635.49</v>
      </c>
      <c r="F176" s="93">
        <f t="shared" si="1"/>
        <v>58.840432261222588</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18156.580000000002</v>
      </c>
      <c r="E177" s="104">
        <f t="shared" si="32"/>
        <v>9836.9000000000015</v>
      </c>
      <c r="F177" s="93">
        <f t="shared" si="1"/>
        <v>54.178154696534264</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v>8343</v>
      </c>
      <c r="E178" s="247">
        <v>9099.02</v>
      </c>
      <c r="F178" s="93">
        <f t="shared" si="1"/>
        <v>109.06172839506173</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9559.09</v>
      </c>
      <c r="E179" s="247">
        <v>130.26</v>
      </c>
      <c r="F179" s="93">
        <f t="shared" si="1"/>
        <v>1.3626820126183559</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115.13</v>
      </c>
      <c r="E180" s="104">
        <f t="shared" si="33"/>
        <v>4.9400000000000004</v>
      </c>
      <c r="F180" s="93">
        <f t="shared" si="1"/>
        <v>4.290801702423348</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v>115.13</v>
      </c>
      <c r="E183" s="247">
        <v>4.9400000000000004</v>
      </c>
      <c r="F183" s="93">
        <f t="shared" si="1"/>
        <v>4.290801702423348</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v>139.36000000000001</v>
      </c>
      <c r="E188" s="247">
        <v>602.67999999999995</v>
      </c>
      <c r="F188" s="93">
        <f t="shared" si="1"/>
        <v>432.46268656716416</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72997.56</v>
      </c>
      <c r="E206" s="104">
        <f t="shared" si="37"/>
        <v>43798.59</v>
      </c>
      <c r="F206" s="93">
        <f t="shared" si="1"/>
        <v>60.000073975075331</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72997.56</v>
      </c>
      <c r="E207" s="104">
        <f t="shared" si="38"/>
        <v>43798.59</v>
      </c>
      <c r="F207" s="93">
        <f t="shared" si="1"/>
        <v>60.000073975075331</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v>72997.56</v>
      </c>
      <c r="E212" s="247">
        <v>43798.59</v>
      </c>
      <c r="F212" s="93">
        <f t="shared" si="1"/>
        <v>60.000073975075331</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6104117.3500000006</v>
      </c>
      <c r="E237" s="104">
        <f t="shared" si="41"/>
        <v>6446963.2200000007</v>
      </c>
      <c r="F237" s="93">
        <f t="shared" si="1"/>
        <v>105.61663300919338</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5980796.5100000007</v>
      </c>
      <c r="E238" s="104">
        <f t="shared" si="42"/>
        <v>6105811.5200000005</v>
      </c>
      <c r="F238" s="93">
        <f t="shared" si="1"/>
        <v>102.09027359133474</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6053794.0700000003</v>
      </c>
      <c r="E239" s="104">
        <f t="shared" si="43"/>
        <v>6149610.1100000003</v>
      </c>
      <c r="F239" s="93">
        <f t="shared" si="1"/>
        <v>101.5827436297317</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6053794.0700000003</v>
      </c>
      <c r="E240" s="247">
        <v>6149610.1100000003</v>
      </c>
      <c r="F240" s="93">
        <f t="shared" si="1"/>
        <v>101.5827436297317</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v>0</v>
      </c>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72997.56</v>
      </c>
      <c r="E242" s="104">
        <f t="shared" si="44"/>
        <v>43798.59</v>
      </c>
      <c r="F242" s="93">
        <f t="shared" si="1"/>
        <v>60.000073975075331</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v>72997.56</v>
      </c>
      <c r="E243" s="247">
        <v>43798.59</v>
      </c>
      <c r="F243" s="93">
        <f t="shared" si="1"/>
        <v>60.000073975075331</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v>0</v>
      </c>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101180.79</v>
      </c>
      <c r="E245" s="104">
        <f t="shared" si="45"/>
        <v>318701.52</v>
      </c>
      <c r="F245" s="93">
        <f t="shared" si="1"/>
        <v>314.98224119420303</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101180.79</v>
      </c>
      <c r="E246" s="104">
        <f t="shared" si="46"/>
        <v>318701.52</v>
      </c>
      <c r="F246" s="93">
        <f t="shared" si="1"/>
        <v>314.98224119420303</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v>101180.79</v>
      </c>
      <c r="E247" s="247">
        <v>318701.52</v>
      </c>
      <c r="F247" s="93">
        <f t="shared" si="1"/>
        <v>314.98224119420303</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v>0</v>
      </c>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v>0</v>
      </c>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v>0</v>
      </c>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v>0</v>
      </c>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v>0</v>
      </c>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v>0</v>
      </c>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v>22140.05</v>
      </c>
      <c r="E255" s="247">
        <v>22450.18</v>
      </c>
      <c r="F255" s="93">
        <f t="shared" si="1"/>
        <v>101.40076467758654</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v>0</v>
      </c>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v>0</v>
      </c>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v>0</v>
      </c>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v>19577.150000000001</v>
      </c>
      <c r="E264" s="247">
        <v>21861.35</v>
      </c>
      <c r="F264" s="93">
        <f t="shared" si="50"/>
        <v>111.66768400916374</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v>2562.9</v>
      </c>
      <c r="E265" s="247">
        <v>588.83000000000004</v>
      </c>
      <c r="F265" s="93">
        <f t="shared" si="50"/>
        <v>22.975145343165945</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v>2.5499999999999998</v>
      </c>
      <c r="E269" s="247">
        <v>1827.83</v>
      </c>
      <c r="F269" s="93" t="str">
        <f t="shared" si="50"/>
        <v>&gt;&gt;100</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v>0</v>
      </c>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v>139.43</v>
      </c>
      <c r="E287" s="247"/>
      <c r="F287" s="93">
        <f t="shared" si="50"/>
        <v>0</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18017.150000000001</v>
      </c>
      <c r="E288" s="247">
        <v>9836.9</v>
      </c>
      <c r="F288" s="93">
        <f t="shared" si="50"/>
        <v>54.597425230960496</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v>72997.56</v>
      </c>
      <c r="E294" s="247">
        <v>43798.59</v>
      </c>
      <c r="F294" s="93">
        <f t="shared" si="50"/>
        <v>60.000073975075331</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v>0</v>
      </c>
      <c r="E297" s="247">
        <v>600</v>
      </c>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v>0</v>
      </c>
      <c r="E298" s="247">
        <v>0</v>
      </c>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v>0</v>
      </c>
      <c r="E299" s="247">
        <v>2.68</v>
      </c>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v>0</v>
      </c>
      <c r="E300" s="247">
        <v>0</v>
      </c>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3" workbookViewId="0">
      <selection activeCell="E117" sqref="E117"/>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366470.49</v>
      </c>
      <c r="E5" s="79">
        <f t="shared" si="0"/>
        <v>383429.42</v>
      </c>
      <c r="F5" s="80">
        <f t="shared" ref="F5:F141" si="1">IF(D5&gt;0,IF(E5/D5&gt;=100,"&gt;&gt;100",E5/D5*100),"-")</f>
        <v>104.62763864015355</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28125.05</v>
      </c>
      <c r="E6" s="81">
        <f t="shared" si="2"/>
        <v>46651.060000000005</v>
      </c>
      <c r="F6" s="63">
        <f t="shared" si="1"/>
        <v>165.87014067530546</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v>26647.14</v>
      </c>
      <c r="E7" s="249">
        <v>45646.83</v>
      </c>
      <c r="F7" s="63">
        <f t="shared" si="1"/>
        <v>171.3010476921726</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v>1477.91</v>
      </c>
      <c r="E8" s="249">
        <v>1004.23</v>
      </c>
      <c r="F8" s="63">
        <f t="shared" si="1"/>
        <v>67.949333856594791</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300747.07</v>
      </c>
      <c r="E13" s="81">
        <f t="shared" si="4"/>
        <v>307024.68</v>
      </c>
      <c r="F13" s="63">
        <f t="shared" si="1"/>
        <v>102.08733870624242</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v>124813.22</v>
      </c>
      <c r="E14" s="249">
        <v>132246.37</v>
      </c>
      <c r="F14" s="63">
        <f t="shared" si="1"/>
        <v>105.95541882502511</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v>175933.85</v>
      </c>
      <c r="E16" s="249">
        <v>174778.31</v>
      </c>
      <c r="F16" s="63">
        <f t="shared" si="1"/>
        <v>99.343196320662557</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v>37598.370000000003</v>
      </c>
      <c r="E19" s="249">
        <v>29753.68</v>
      </c>
      <c r="F19" s="63">
        <f t="shared" si="1"/>
        <v>79.135558270212243</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859.93</v>
      </c>
      <c r="E22" s="81">
        <f t="shared" si="5"/>
        <v>265.45</v>
      </c>
      <c r="F22" s="63">
        <f t="shared" si="1"/>
        <v>30.868791645831639</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859.93</v>
      </c>
      <c r="E24" s="249">
        <v>265.45</v>
      </c>
      <c r="F24" s="63">
        <f t="shared" si="1"/>
        <v>30.868791645831639</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31853.47</v>
      </c>
      <c r="E28" s="81">
        <f t="shared" si="6"/>
        <v>38240.230000000003</v>
      </c>
      <c r="F28" s="63">
        <f t="shared" si="1"/>
        <v>120.05043720511455</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v>31853.47</v>
      </c>
      <c r="E30" s="249">
        <v>38240.230000000003</v>
      </c>
      <c r="F30" s="63">
        <f t="shared" si="1"/>
        <v>120.05043720511455</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427879.33</v>
      </c>
      <c r="E35" s="81">
        <f t="shared" si="7"/>
        <v>298407.13</v>
      </c>
      <c r="F35" s="63">
        <f t="shared" si="1"/>
        <v>69.74095476871949</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7409.91</v>
      </c>
      <c r="E39" s="81">
        <f t="shared" si="9"/>
        <v>9322.48</v>
      </c>
      <c r="F39" s="63">
        <f t="shared" si="1"/>
        <v>125.8109747621766</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7409.91</v>
      </c>
      <c r="E40" s="249">
        <v>7551.1</v>
      </c>
      <c r="F40" s="63">
        <f t="shared" si="1"/>
        <v>101.90542125342954</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v>1771.38</v>
      </c>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382666.08</v>
      </c>
      <c r="E54" s="81">
        <f t="shared" si="12"/>
        <v>243988.96</v>
      </c>
      <c r="F54" s="63">
        <f t="shared" si="1"/>
        <v>63.760278935619276</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v>382666.08</v>
      </c>
      <c r="E55" s="249">
        <v>243988.96</v>
      </c>
      <c r="F55" s="63">
        <f t="shared" si="1"/>
        <v>63.760278935619276</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v>1061.78</v>
      </c>
      <c r="E60" s="249"/>
      <c r="F60" s="63">
        <f t="shared" si="1"/>
        <v>0</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28265.88</v>
      </c>
      <c r="E61" s="81">
        <f t="shared" si="13"/>
        <v>45095.69</v>
      </c>
      <c r="F61" s="63">
        <f t="shared" si="1"/>
        <v>159.5410792092799</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v>28265.88</v>
      </c>
      <c r="E64" s="249">
        <v>45095.69</v>
      </c>
      <c r="F64" s="63">
        <f t="shared" si="1"/>
        <v>159.5410792092799</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v>8475.68</v>
      </c>
      <c r="E74" s="249"/>
      <c r="F74" s="63">
        <f t="shared" si="1"/>
        <v>0</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15058.039999999999</v>
      </c>
      <c r="E75" s="81">
        <f t="shared" si="15"/>
        <v>22558.89</v>
      </c>
      <c r="F75" s="63">
        <f t="shared" si="1"/>
        <v>149.81292385994459</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v>2979.05</v>
      </c>
      <c r="E76" s="249">
        <v>6951.31</v>
      </c>
      <c r="F76" s="63">
        <f t="shared" si="1"/>
        <v>233.33982309796747</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v>390.18</v>
      </c>
      <c r="E77" s="249">
        <v>230.94</v>
      </c>
      <c r="F77" s="63">
        <f t="shared" si="1"/>
        <v>59.188067045978777</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v>11688.81</v>
      </c>
      <c r="E81" s="249">
        <v>15376.64</v>
      </c>
      <c r="F81" s="63">
        <f t="shared" si="1"/>
        <v>131.55008935896811</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109668.15</v>
      </c>
      <c r="E82" s="81">
        <f t="shared" si="16"/>
        <v>134269.28</v>
      </c>
      <c r="F82" s="63">
        <f t="shared" si="1"/>
        <v>122.4323379212652</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v>8952.27</v>
      </c>
      <c r="E83" s="249">
        <v>14586.74</v>
      </c>
      <c r="F83" s="63">
        <f t="shared" si="1"/>
        <v>162.93900876537458</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v>9546.33</v>
      </c>
      <c r="E84" s="249"/>
      <c r="F84" s="63">
        <f t="shared" si="1"/>
        <v>0</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v>171</v>
      </c>
      <c r="E85" s="249"/>
      <c r="F85" s="63">
        <f t="shared" si="1"/>
        <v>0</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v>27772.23</v>
      </c>
      <c r="E86" s="249">
        <v>18254.650000000001</v>
      </c>
      <c r="F86" s="63">
        <f t="shared" si="1"/>
        <v>65.729867569150912</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v>63226.32</v>
      </c>
      <c r="E88" s="249">
        <v>101427.89</v>
      </c>
      <c r="F88" s="63">
        <f t="shared" si="1"/>
        <v>160.42035974891468</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36567.83</v>
      </c>
      <c r="E107" s="81">
        <f t="shared" si="21"/>
        <v>37273.949999999997</v>
      </c>
      <c r="F107" s="63">
        <f t="shared" si="1"/>
        <v>101.93098688109193</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v>16531.689999999999</v>
      </c>
      <c r="E108" s="249">
        <v>24615.279999999999</v>
      </c>
      <c r="F108" s="63">
        <f t="shared" si="1"/>
        <v>148.89754163064998</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v>13400</v>
      </c>
      <c r="E109" s="249">
        <v>6022.53</v>
      </c>
      <c r="F109" s="63">
        <f t="shared" si="1"/>
        <v>44.944253731343281</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v>6636.14</v>
      </c>
      <c r="E111" s="249">
        <v>6636.14</v>
      </c>
      <c r="F111" s="63">
        <f t="shared" si="1"/>
        <v>100</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40552.61</v>
      </c>
      <c r="E114" s="81">
        <f t="shared" si="22"/>
        <v>38487.129999999997</v>
      </c>
      <c r="F114" s="63">
        <f t="shared" si="1"/>
        <v>94.906665686869474</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36040.03</v>
      </c>
      <c r="E115" s="81">
        <f t="shared" si="23"/>
        <v>34505.379999999997</v>
      </c>
      <c r="F115" s="63">
        <f t="shared" si="1"/>
        <v>95.741818194934908</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v>15869.05</v>
      </c>
      <c r="E116" s="249">
        <v>19108.259999999998</v>
      </c>
      <c r="F116" s="63">
        <f t="shared" si="1"/>
        <v>120.41212296892378</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v>20170.98</v>
      </c>
      <c r="E117" s="249">
        <v>15397.12</v>
      </c>
      <c r="F117" s="63">
        <f t="shared" si="1"/>
        <v>76.333028935629315</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v>4512.58</v>
      </c>
      <c r="E128" s="249">
        <v>3981.75</v>
      </c>
      <c r="F128" s="63">
        <f t="shared" si="1"/>
        <v>88.236662840326375</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21754.49</v>
      </c>
      <c r="E129" s="81">
        <f t="shared" si="26"/>
        <v>54406.509999999995</v>
      </c>
      <c r="F129" s="63">
        <f t="shared" si="1"/>
        <v>250.09324511859384</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v>1251.47</v>
      </c>
      <c r="E133" s="249"/>
      <c r="F133" s="63">
        <f t="shared" si="1"/>
        <v>0</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v>1725.4</v>
      </c>
      <c r="E135" s="249">
        <v>1587.84</v>
      </c>
      <c r="F135" s="63">
        <f t="shared" si="1"/>
        <v>92.027355975425991</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v>18777.62</v>
      </c>
      <c r="E138" s="249">
        <v>52818.67</v>
      </c>
      <c r="F138" s="63">
        <f t="shared" si="1"/>
        <v>281.28522144978973</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1050664.3400000001</v>
      </c>
      <c r="E141" s="106">
        <f t="shared" si="28"/>
        <v>1007337.99</v>
      </c>
      <c r="F141" s="82">
        <f t="shared" si="1"/>
        <v>95.87629004330725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D26" sqref="D26"/>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1365.89</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1365.89</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1365.89</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v>1365.89</v>
      </c>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4" workbookViewId="0">
      <selection activeCell="D6" sqref="D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91154.14</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1114308.93</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895036.92999999993</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112478.39</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541768.97</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2346.21</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7551.1</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223151.71</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620.5</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7120.05</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219272</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1151827.5799999998</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903356.61</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111722.37</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551197.80000000005</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2456.4</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7551.1</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223151.71</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620.5</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v>6656.73</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219272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29198.97</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29198.97</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53635.489999999991</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53635.49</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9836.9</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43798.59</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113"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E4+E14+E20+E277+E311+E314+E316</f>
        <v>0</v>
      </c>
      <c r="F3" s="124">
        <f>F4+F14+F20+F277+F311+F314+F316</f>
        <v>9</v>
      </c>
      <c r="G3" s="124">
        <f>IF(RefStr!C12&lt;&gt;"",INT(VALUE(MID(RefStr!C12,1,4))),0)</f>
        <v>2023</v>
      </c>
      <c r="H3" s="128">
        <f>IF(RefStr!C12&lt;&gt;"",INT(VALUE(MID(RefStr!C12,6,2))),0)</f>
        <v>12</v>
      </c>
      <c r="I3" s="129">
        <f>RefStr!C10*1</f>
        <v>23</v>
      </c>
      <c r="J3" s="130" t="str">
        <f>RefStr!H7</f>
        <v>DA</v>
      </c>
      <c r="K3" s="128" t="str">
        <f>RefStr!H9</f>
        <v>DA</v>
      </c>
      <c r="L3" s="128" t="str">
        <f>RefStr!H10</f>
        <v>DA</v>
      </c>
      <c r="M3" s="128" t="str">
        <f>RefStr!H8</f>
        <v>DA</v>
      </c>
      <c r="N3" s="128" t="str">
        <f>RefStr!H11</f>
        <v>DA</v>
      </c>
      <c r="O3" s="131">
        <f>RefStr!C6</f>
        <v>35183</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1</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Provjera</v>
      </c>
      <c r="C16" s="116" t="s">
        <v>3021</v>
      </c>
      <c r="D16" s="123"/>
      <c r="E16" s="71">
        <f t="shared" si="4"/>
        <v>0</v>
      </c>
      <c r="F16" s="71">
        <f>MAX(L16:O16)</f>
        <v>1</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1</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IF(AND(J3="DA",K3="DA",I3&lt;&gt;12,I3&lt;&gt;23,ABS('PR-RAS'!D413-'PR-RAS'!D240-'RAS-funkcijski'!D141)&gt;0.001),1,0)</f>
        <v>0</v>
      </c>
      <c r="H18" s="308">
        <f>IF(AND(J3="DA",K3="DA",I3&lt;&gt;12,I3&lt;&gt;23,ABS('PR-RAS'!E413-'PR-RAS'!E240-'RAS-funkcijski'!E141)&gt;0.001),1,0)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8</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3166</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3174</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3187</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Provjera</v>
      </c>
      <c r="C214" s="118" t="s">
        <v>3219</v>
      </c>
      <c r="D214" s="123"/>
      <c r="E214" s="71">
        <f t="shared" si="19"/>
        <v>0</v>
      </c>
      <c r="F214" s="71">
        <f t="shared" ref="F214:F276" si="20">MAX(L214:O214)</f>
        <v>1</v>
      </c>
      <c r="G214" s="71"/>
      <c r="H214" s="71"/>
      <c r="I214" s="71"/>
      <c r="J214" s="71"/>
      <c r="K214" s="71"/>
      <c r="L214" s="71">
        <f>IF(AND('PR-RAS'!D24&gt;0,'PR-RAS'!D658=0),1,0)</f>
        <v>1</v>
      </c>
      <c r="M214" s="71">
        <f>IF(AND('PR-RAS'!E24&gt;0,'PR-RAS'!E658=0),1,0)</f>
        <v>1</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Provjera</v>
      </c>
      <c r="C217" s="118" t="s">
        <v>3222</v>
      </c>
      <c r="D217" s="123"/>
      <c r="E217" s="71">
        <f t="shared" si="19"/>
        <v>0</v>
      </c>
      <c r="F217" s="71">
        <f t="shared" si="20"/>
        <v>1</v>
      </c>
      <c r="G217" s="71"/>
      <c r="H217" s="71"/>
      <c r="I217" s="71"/>
      <c r="J217" s="71"/>
      <c r="K217" s="71"/>
      <c r="L217" s="71">
        <f>IF(AND('PR-RAS'!D117&gt;0,SUM('PR-RAS'!D710:'PR-RAS'!D712)=0),1,0)</f>
        <v>1</v>
      </c>
      <c r="M217" s="71">
        <f>IF(AND('PR-RAS'!E117&gt;0,SUM('PR-RAS'!E710:'PR-RAS'!E712)=0),1,0)</f>
        <v>1</v>
      </c>
      <c r="N217" s="71"/>
      <c r="O217" s="71"/>
      <c r="P217" s="71"/>
    </row>
    <row r="218" spans="1:16" ht="30" customHeight="1" x14ac:dyDescent="0.2">
      <c r="A218" s="133">
        <v>180</v>
      </c>
      <c r="B218" s="134" t="str">
        <f t="shared" si="18"/>
        <v>Provjera</v>
      </c>
      <c r="C218" s="118" t="s">
        <v>3223</v>
      </c>
      <c r="D218" s="123"/>
      <c r="E218" s="71">
        <f t="shared" si="19"/>
        <v>0</v>
      </c>
      <c r="F218" s="71">
        <f t="shared" si="20"/>
        <v>1</v>
      </c>
      <c r="G218" s="71"/>
      <c r="H218" s="71"/>
      <c r="I218" s="71"/>
      <c r="J218" s="71"/>
      <c r="K218" s="71"/>
      <c r="L218" s="71">
        <f>IF(AND('PR-RAS'!D158&gt;0,SUM('PR-RAS'!D716:D717)=0),1,0)</f>
        <v>0</v>
      </c>
      <c r="M218" s="71">
        <f>IF(AND('PR-RAS'!E158&gt;0,SUM('PR-RAS'!E716:E717)=0),1,0)</f>
        <v>1</v>
      </c>
      <c r="N218" s="71"/>
      <c r="O218" s="71"/>
      <c r="P218" s="71"/>
    </row>
    <row r="219" spans="1:16" ht="30" customHeight="1" x14ac:dyDescent="0.2">
      <c r="A219" s="133">
        <v>181</v>
      </c>
      <c r="B219" s="134" t="str">
        <f t="shared" si="18"/>
        <v>Provjera</v>
      </c>
      <c r="C219" s="118" t="s">
        <v>3224</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Provjera</v>
      </c>
      <c r="C223" s="118" t="s">
        <v>3228</v>
      </c>
      <c r="D223" s="123"/>
      <c r="E223" s="71">
        <f t="shared" si="19"/>
        <v>0</v>
      </c>
      <c r="F223" s="71">
        <f t="shared" si="20"/>
        <v>1</v>
      </c>
      <c r="G223" s="71"/>
      <c r="H223" s="71"/>
      <c r="I223" s="71"/>
      <c r="J223" s="71"/>
      <c r="K223" s="71"/>
      <c r="L223" s="71">
        <f>IF(AND('PR-RAS'!D190&gt;0,'PR-RAS'!D726=0),1,0)</f>
        <v>1</v>
      </c>
      <c r="M223" s="71">
        <f>IF(AND('PR-RAS'!E190&gt;0,'PR-RAS'!E726=0),1,0)</f>
        <v>1</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Provjera</v>
      </c>
      <c r="C226" s="118" t="s">
        <v>3231</v>
      </c>
      <c r="D226" s="123"/>
      <c r="E226" s="71">
        <f t="shared" si="19"/>
        <v>0</v>
      </c>
      <c r="F226" s="71">
        <f t="shared" si="20"/>
        <v>1</v>
      </c>
      <c r="G226" s="71"/>
      <c r="H226" s="71"/>
      <c r="I226" s="71"/>
      <c r="J226" s="71"/>
      <c r="K226" s="71"/>
      <c r="L226" s="71">
        <f>IF(AND('PR-RAS'!D265&gt;0,'PR-RAS'!D829=0),1,0)</f>
        <v>1</v>
      </c>
      <c r="M226" s="71">
        <f>IF(AND('PR-RAS'!E265&gt;0,'PR-RAS'!E829=0),1,0)</f>
        <v>1</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3284</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3285</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3286</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3287</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3288</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3289</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3290</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3291</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3292</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3293</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3294</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3295</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3296</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3297</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3298</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3299</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3300</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3301</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3302</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3303</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3304</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3305</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3306</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3307</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3308</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3309</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3310</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3311</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3312</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3313</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3314</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3281</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3315</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3281</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3316</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3281</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3317</v>
      </c>
    </row>
    <row r="1449" spans="10:12" ht="15.75" customHeight="1" x14ac:dyDescent="0.2"/>
    <row r="1450" spans="10:12" ht="15" customHeight="1" x14ac:dyDescent="0.2">
      <c r="K1450" s="47">
        <f>IF(ABS(OBVEZE!D42-OBVEZE!D43-OBVEZE!D101)&gt;0,1,0)</f>
        <v>1</v>
      </c>
    </row>
  </sheetData>
  <sheetProtection algorithmName="SHA-512" hashValue="bAIcg/9m/AtwL6D6ZqtNIBi+b1hkPqKrc7zG95HZ4eSbvXDPivc9Wywh56QH4bfBc6ijjb6m9dN6MC1K8BlrbQ==" saltValue="Ty6YsNLt9l3/fve9+FBc2Q=="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8" t="s">
        <v>3318</v>
      </c>
      <c r="B1" s="378"/>
      <c r="C1" s="378"/>
    </row>
    <row r="2" spans="1:17" ht="33" customHeight="1" x14ac:dyDescent="0.2">
      <c r="A2" s="379" t="s">
        <v>3319</v>
      </c>
      <c r="B2" s="380"/>
      <c r="C2" s="377"/>
      <c r="D2" s="4"/>
      <c r="E2" s="4"/>
      <c r="F2" s="4"/>
      <c r="G2" s="4"/>
      <c r="H2" s="4"/>
      <c r="I2" s="4"/>
      <c r="J2" s="4"/>
      <c r="K2" s="4"/>
      <c r="L2" s="4"/>
      <c r="M2" s="4"/>
      <c r="N2" s="4"/>
      <c r="O2" s="4"/>
      <c r="P2" s="4"/>
      <c r="Q2" s="4"/>
    </row>
    <row r="3" spans="1:17" ht="18.75" customHeight="1" x14ac:dyDescent="0.2">
      <c r="A3" s="304" t="s">
        <v>3320</v>
      </c>
      <c r="B3" s="381" t="s">
        <v>3321</v>
      </c>
      <c r="C3" s="377"/>
      <c r="D3" s="4"/>
      <c r="E3" s="4"/>
      <c r="F3" s="4"/>
      <c r="G3" s="4"/>
      <c r="H3" s="4"/>
      <c r="I3" s="4"/>
      <c r="J3" s="4"/>
      <c r="K3" s="4"/>
      <c r="L3" s="4"/>
      <c r="M3" s="4"/>
      <c r="N3" s="4"/>
      <c r="O3" s="4"/>
      <c r="P3" s="4"/>
      <c r="Q3" s="4"/>
    </row>
    <row r="4" spans="1:17" ht="37.5" hidden="1" customHeight="1" x14ac:dyDescent="0.2">
      <c r="A4" s="305" t="s">
        <v>3322</v>
      </c>
      <c r="B4" s="376" t="s">
        <v>3323</v>
      </c>
      <c r="C4" s="377"/>
      <c r="D4" s="4"/>
      <c r="E4" s="4"/>
      <c r="F4" s="4"/>
      <c r="G4" s="4"/>
      <c r="H4" s="4"/>
      <c r="I4" s="4"/>
      <c r="J4" s="4"/>
      <c r="K4" s="4"/>
      <c r="L4" s="4"/>
      <c r="M4" s="4"/>
      <c r="N4" s="4"/>
      <c r="O4" s="4"/>
      <c r="P4" s="4"/>
      <c r="Q4" s="4"/>
    </row>
    <row r="5" spans="1:17" ht="48" hidden="1" customHeight="1" x14ac:dyDescent="0.2">
      <c r="A5" s="305" t="s">
        <v>3322</v>
      </c>
      <c r="B5" s="376" t="s">
        <v>3324</v>
      </c>
      <c r="C5" s="377"/>
      <c r="D5" s="4"/>
      <c r="E5" s="4"/>
      <c r="F5" s="4"/>
      <c r="G5" s="4"/>
      <c r="H5" s="4"/>
      <c r="I5" s="4"/>
      <c r="J5" s="4"/>
      <c r="K5" s="4"/>
      <c r="L5" s="4"/>
      <c r="M5" s="4"/>
      <c r="N5" s="4"/>
      <c r="O5" s="4"/>
      <c r="P5" s="4"/>
      <c r="Q5" s="4"/>
    </row>
    <row r="6" spans="1:17" ht="59.25" hidden="1" customHeight="1" x14ac:dyDescent="0.2">
      <c r="A6" s="305" t="s">
        <v>3322</v>
      </c>
      <c r="B6" s="376" t="s">
        <v>3325</v>
      </c>
      <c r="C6" s="377"/>
      <c r="D6" s="4"/>
      <c r="E6" s="4"/>
      <c r="F6" s="4"/>
      <c r="G6" s="4"/>
      <c r="H6" s="4"/>
      <c r="I6" s="4"/>
      <c r="J6" s="4"/>
      <c r="K6" s="4"/>
      <c r="L6" s="4"/>
      <c r="M6" s="4"/>
      <c r="N6" s="4"/>
      <c r="O6" s="4"/>
      <c r="P6" s="4"/>
      <c r="Q6" s="4"/>
    </row>
    <row r="7" spans="1:17" ht="48" hidden="1" customHeight="1" x14ac:dyDescent="0.2">
      <c r="A7" s="305" t="s">
        <v>3326</v>
      </c>
      <c r="B7" s="376" t="s">
        <v>3327</v>
      </c>
      <c r="C7" s="377"/>
      <c r="D7" s="4"/>
      <c r="E7" s="4"/>
      <c r="F7" s="4"/>
      <c r="G7" s="4"/>
      <c r="H7" s="4"/>
      <c r="I7" s="4"/>
      <c r="J7" s="4"/>
      <c r="K7" s="4"/>
      <c r="L7" s="4"/>
      <c r="M7" s="4"/>
      <c r="N7" s="4"/>
      <c r="O7" s="4"/>
      <c r="P7" s="4"/>
      <c r="Q7" s="4"/>
    </row>
    <row r="8" spans="1:17" ht="41.25" hidden="1" customHeight="1" x14ac:dyDescent="0.2">
      <c r="A8" s="305" t="s">
        <v>3328</v>
      </c>
      <c r="B8" s="376" t="s">
        <v>3329</v>
      </c>
      <c r="C8" s="377"/>
      <c r="D8" s="4"/>
      <c r="E8" s="4"/>
      <c r="F8" s="4"/>
      <c r="G8" s="4"/>
      <c r="H8" s="4"/>
      <c r="I8" s="4"/>
      <c r="J8" s="4"/>
      <c r="K8" s="4"/>
      <c r="L8" s="4"/>
      <c r="M8" s="4"/>
      <c r="N8" s="4"/>
      <c r="O8" s="4"/>
      <c r="P8" s="4"/>
      <c r="Q8" s="4"/>
    </row>
    <row r="9" spans="1:17" ht="59.25" hidden="1" customHeight="1" x14ac:dyDescent="0.2">
      <c r="A9" s="305" t="s">
        <v>3330</v>
      </c>
      <c r="B9" s="376" t="s">
        <v>3331</v>
      </c>
      <c r="C9" s="377"/>
      <c r="D9" s="4"/>
      <c r="E9" s="4"/>
      <c r="F9" s="4"/>
      <c r="G9" s="4"/>
      <c r="H9" s="4"/>
      <c r="I9" s="4"/>
      <c r="J9" s="4"/>
      <c r="K9" s="4"/>
      <c r="L9" s="4"/>
      <c r="M9" s="4"/>
      <c r="N9" s="4"/>
      <c r="O9" s="4"/>
      <c r="P9" s="4"/>
      <c r="Q9" s="4"/>
    </row>
    <row r="10" spans="1:17" ht="61.5" hidden="1" customHeight="1" x14ac:dyDescent="0.2">
      <c r="A10" s="305" t="s">
        <v>3330</v>
      </c>
      <c r="B10" s="376" t="s">
        <v>3332</v>
      </c>
      <c r="C10" s="377"/>
      <c r="D10" s="4"/>
      <c r="E10" s="4"/>
      <c r="F10" s="4"/>
      <c r="G10" s="4"/>
      <c r="H10" s="4"/>
      <c r="I10" s="4"/>
      <c r="J10" s="4"/>
      <c r="K10" s="4"/>
      <c r="L10" s="4"/>
      <c r="M10" s="4"/>
      <c r="N10" s="4"/>
      <c r="O10" s="4"/>
      <c r="P10" s="4"/>
      <c r="Q10" s="4"/>
    </row>
    <row r="11" spans="1:17" ht="43.5" hidden="1" customHeight="1" x14ac:dyDescent="0.2">
      <c r="A11" s="305" t="s">
        <v>3330</v>
      </c>
      <c r="B11" s="376" t="s">
        <v>3333</v>
      </c>
      <c r="C11" s="377"/>
      <c r="D11" s="4"/>
      <c r="E11" s="4"/>
      <c r="F11" s="4"/>
      <c r="G11" s="4"/>
      <c r="H11" s="4"/>
      <c r="I11" s="4"/>
      <c r="J11" s="4"/>
      <c r="K11" s="4"/>
      <c r="L11" s="4"/>
      <c r="M11" s="4"/>
      <c r="N11" s="4"/>
      <c r="O11" s="4"/>
      <c r="P11" s="4"/>
      <c r="Q11" s="4"/>
    </row>
    <row r="12" spans="1:17" ht="27.75" hidden="1" customHeight="1" x14ac:dyDescent="0.2">
      <c r="A12" s="305" t="s">
        <v>3334</v>
      </c>
      <c r="B12" s="376" t="s">
        <v>3335</v>
      </c>
      <c r="C12" s="377"/>
      <c r="D12" s="4"/>
      <c r="E12" s="4"/>
      <c r="F12" s="4"/>
      <c r="G12" s="4"/>
      <c r="H12" s="4"/>
      <c r="I12" s="4"/>
      <c r="J12" s="4"/>
      <c r="K12" s="4"/>
      <c r="L12" s="4"/>
      <c r="M12" s="4"/>
      <c r="N12" s="4"/>
      <c r="O12" s="4"/>
      <c r="P12" s="4"/>
      <c r="Q12" s="4"/>
    </row>
    <row r="13" spans="1:17" ht="27.75" hidden="1" customHeight="1" x14ac:dyDescent="0.2">
      <c r="A13" s="305" t="s">
        <v>3336</v>
      </c>
      <c r="B13" s="376" t="s">
        <v>3337</v>
      </c>
      <c r="C13" s="377"/>
      <c r="D13" s="4"/>
      <c r="E13" s="4"/>
      <c r="F13" s="4"/>
      <c r="G13" s="4"/>
      <c r="H13" s="4"/>
      <c r="I13" s="4"/>
      <c r="J13" s="4"/>
      <c r="K13" s="4"/>
      <c r="L13" s="4"/>
      <c r="M13" s="4"/>
      <c r="N13" s="4"/>
      <c r="O13" s="4"/>
      <c r="P13" s="4"/>
      <c r="Q13" s="4"/>
    </row>
    <row r="14" spans="1:17" ht="45.75" hidden="1" customHeight="1" x14ac:dyDescent="0.2">
      <c r="A14" s="305" t="s">
        <v>3338</v>
      </c>
      <c r="B14" s="376" t="s">
        <v>3339</v>
      </c>
      <c r="C14" s="377"/>
      <c r="D14" s="4"/>
      <c r="E14" s="4"/>
      <c r="F14" s="4"/>
      <c r="G14" s="4"/>
      <c r="H14" s="4"/>
      <c r="I14" s="4"/>
      <c r="J14" s="4"/>
      <c r="K14" s="4"/>
      <c r="L14" s="4"/>
      <c r="M14" s="4"/>
      <c r="N14" s="4"/>
      <c r="O14" s="4"/>
      <c r="P14" s="4"/>
      <c r="Q14" s="4"/>
    </row>
    <row r="15" spans="1:17" ht="45.75" hidden="1" customHeight="1" x14ac:dyDescent="0.2">
      <c r="A15" s="305" t="s">
        <v>3340</v>
      </c>
      <c r="B15" s="376" t="s">
        <v>3341</v>
      </c>
      <c r="C15" s="377"/>
      <c r="D15" s="4"/>
      <c r="E15" s="4"/>
      <c r="F15" s="4"/>
      <c r="G15" s="4"/>
      <c r="H15" s="4"/>
      <c r="I15" s="4"/>
      <c r="J15" s="4"/>
      <c r="K15" s="4"/>
      <c r="L15" s="4"/>
      <c r="M15" s="4"/>
      <c r="N15" s="4"/>
      <c r="O15" s="4"/>
      <c r="P15" s="4"/>
      <c r="Q15" s="4"/>
    </row>
    <row r="16" spans="1:17" ht="51" hidden="1" customHeight="1" x14ac:dyDescent="0.2">
      <c r="A16" s="305" t="s">
        <v>3342</v>
      </c>
      <c r="B16" s="376" t="s">
        <v>3343</v>
      </c>
      <c r="C16" s="377"/>
      <c r="D16" s="4"/>
      <c r="E16" s="4"/>
      <c r="F16" s="4"/>
      <c r="G16" s="4"/>
      <c r="H16" s="4"/>
      <c r="I16" s="4"/>
      <c r="J16" s="4"/>
      <c r="K16" s="4"/>
      <c r="L16" s="4"/>
      <c r="M16" s="4"/>
      <c r="N16" s="4"/>
      <c r="O16" s="4"/>
      <c r="P16" s="4"/>
      <c r="Q16" s="4"/>
    </row>
    <row r="17" spans="1:17" ht="27.75" hidden="1" customHeight="1" x14ac:dyDescent="0.2">
      <c r="A17" s="305" t="s">
        <v>3344</v>
      </c>
      <c r="B17" s="376" t="s">
        <v>3345</v>
      </c>
      <c r="C17" s="377"/>
      <c r="D17" s="4"/>
      <c r="E17" s="4"/>
      <c r="F17" s="4"/>
      <c r="G17" s="4"/>
      <c r="H17" s="4"/>
      <c r="I17" s="4"/>
      <c r="J17" s="4"/>
      <c r="K17" s="4"/>
      <c r="L17" s="4"/>
      <c r="M17" s="4"/>
      <c r="N17" s="4"/>
      <c r="O17" s="4"/>
      <c r="P17" s="4"/>
      <c r="Q17" s="4"/>
    </row>
    <row r="18" spans="1:17" ht="27.75" hidden="1" customHeight="1" x14ac:dyDescent="0.2">
      <c r="A18" s="305" t="s">
        <v>3346</v>
      </c>
      <c r="B18" s="376" t="s">
        <v>3347</v>
      </c>
      <c r="C18" s="377"/>
      <c r="D18" s="4"/>
      <c r="E18" s="4"/>
      <c r="F18" s="4"/>
      <c r="G18" s="4"/>
      <c r="H18" s="4"/>
      <c r="I18" s="4"/>
      <c r="J18" s="4"/>
      <c r="K18" s="4"/>
      <c r="L18" s="4"/>
      <c r="M18" s="4"/>
      <c r="N18" s="4"/>
      <c r="O18" s="4"/>
      <c r="P18" s="4"/>
      <c r="Q18" s="4"/>
    </row>
    <row r="19" spans="1:17" ht="45" hidden="1" customHeight="1" x14ac:dyDescent="0.2">
      <c r="A19" s="305" t="s">
        <v>3346</v>
      </c>
      <c r="B19" s="376" t="s">
        <v>3348</v>
      </c>
      <c r="C19" s="377"/>
      <c r="D19" s="4"/>
      <c r="E19" s="4"/>
      <c r="F19" s="4"/>
      <c r="G19" s="4"/>
      <c r="H19" s="4"/>
      <c r="I19" s="4"/>
      <c r="J19" s="4"/>
      <c r="K19" s="4"/>
      <c r="L19" s="4"/>
      <c r="M19" s="4"/>
      <c r="N19" s="4"/>
      <c r="O19" s="4"/>
      <c r="P19" s="4"/>
      <c r="Q19" s="4"/>
    </row>
    <row r="20" spans="1:17" ht="45" hidden="1" customHeight="1" x14ac:dyDescent="0.2">
      <c r="A20" s="305" t="s">
        <v>3349</v>
      </c>
      <c r="B20" s="376" t="s">
        <v>3350</v>
      </c>
      <c r="C20" s="377"/>
      <c r="D20" s="4"/>
      <c r="E20" s="4"/>
      <c r="F20" s="4"/>
      <c r="G20" s="4"/>
      <c r="H20" s="4"/>
      <c r="I20" s="4"/>
      <c r="J20" s="4"/>
      <c r="K20" s="4"/>
      <c r="L20" s="4"/>
      <c r="M20" s="4"/>
      <c r="N20" s="4"/>
      <c r="O20" s="4"/>
      <c r="P20" s="4"/>
      <c r="Q20" s="4"/>
    </row>
    <row r="21" spans="1:17" ht="30" hidden="1" customHeight="1" x14ac:dyDescent="0.2">
      <c r="A21" s="305" t="s">
        <v>3351</v>
      </c>
      <c r="B21" s="376" t="s">
        <v>3352</v>
      </c>
      <c r="C21" s="377"/>
      <c r="D21" s="4"/>
      <c r="E21" s="4"/>
      <c r="F21" s="4"/>
      <c r="G21" s="4"/>
      <c r="H21" s="4"/>
      <c r="I21" s="4"/>
      <c r="J21" s="4"/>
      <c r="K21" s="4"/>
      <c r="L21" s="4"/>
      <c r="M21" s="4"/>
      <c r="N21" s="4"/>
      <c r="O21" s="4"/>
      <c r="P21" s="4"/>
      <c r="Q21" s="4"/>
    </row>
    <row r="22" spans="1:17" ht="30" hidden="1" customHeight="1" x14ac:dyDescent="0.2">
      <c r="A22" s="305" t="s">
        <v>3353</v>
      </c>
      <c r="B22" s="376" t="s">
        <v>3354</v>
      </c>
      <c r="C22" s="377"/>
      <c r="D22" s="4"/>
      <c r="E22" s="4"/>
      <c r="F22" s="4"/>
      <c r="G22" s="4"/>
      <c r="H22" s="4"/>
      <c r="I22" s="4"/>
      <c r="J22" s="4"/>
      <c r="K22" s="4"/>
      <c r="L22" s="4"/>
      <c r="M22" s="4"/>
      <c r="N22" s="4"/>
      <c r="O22" s="4"/>
      <c r="P22" s="4"/>
      <c r="Q22" s="4"/>
    </row>
    <row r="23" spans="1:17" ht="30" hidden="1" customHeight="1" x14ac:dyDescent="0.2">
      <c r="A23" s="305" t="s">
        <v>3355</v>
      </c>
      <c r="B23" s="376" t="s">
        <v>3356</v>
      </c>
      <c r="C23" s="377"/>
      <c r="D23" s="4"/>
      <c r="E23" s="4"/>
      <c r="F23" s="4"/>
      <c r="G23" s="4"/>
      <c r="H23" s="4"/>
      <c r="I23" s="4"/>
      <c r="J23" s="4"/>
      <c r="K23" s="4"/>
      <c r="L23" s="4"/>
      <c r="M23" s="4"/>
      <c r="N23" s="4"/>
      <c r="O23" s="4"/>
      <c r="P23" s="4"/>
      <c r="Q23" s="4"/>
    </row>
    <row r="24" spans="1:17" ht="30" hidden="1" customHeight="1" x14ac:dyDescent="0.2">
      <c r="A24" s="305" t="s">
        <v>3357</v>
      </c>
      <c r="B24" s="376" t="s">
        <v>3358</v>
      </c>
      <c r="C24" s="377"/>
      <c r="D24" s="4"/>
      <c r="E24" s="4"/>
      <c r="F24" s="4"/>
      <c r="G24" s="4"/>
      <c r="H24" s="4"/>
      <c r="I24" s="4"/>
      <c r="J24" s="4"/>
      <c r="K24" s="4"/>
      <c r="L24" s="4"/>
      <c r="M24" s="4"/>
      <c r="N24" s="4"/>
      <c r="O24" s="4"/>
      <c r="P24" s="4"/>
      <c r="Q24" s="4"/>
    </row>
    <row r="25" spans="1:17" ht="30" hidden="1" customHeight="1" x14ac:dyDescent="0.2">
      <c r="A25" s="305" t="s">
        <v>3359</v>
      </c>
      <c r="B25" s="376" t="s">
        <v>3360</v>
      </c>
      <c r="C25" s="377"/>
      <c r="D25" s="4"/>
      <c r="E25" s="4"/>
      <c r="F25" s="4"/>
      <c r="G25" s="4"/>
      <c r="H25" s="4"/>
      <c r="I25" s="4"/>
      <c r="J25" s="4"/>
      <c r="K25" s="4"/>
      <c r="L25" s="4"/>
      <c r="M25" s="4"/>
      <c r="N25" s="4"/>
      <c r="O25" s="4"/>
      <c r="P25" s="4"/>
      <c r="Q25" s="4"/>
    </row>
    <row r="26" spans="1:17" ht="30" hidden="1" customHeight="1" x14ac:dyDescent="0.2">
      <c r="A26" s="305" t="s">
        <v>3361</v>
      </c>
      <c r="B26" s="376" t="s">
        <v>3362</v>
      </c>
      <c r="C26" s="377"/>
      <c r="D26" s="4"/>
      <c r="E26" s="4"/>
      <c r="F26" s="4"/>
      <c r="G26" s="4"/>
      <c r="H26" s="4"/>
      <c r="I26" s="4"/>
      <c r="J26" s="4"/>
      <c r="K26" s="4"/>
      <c r="L26" s="4"/>
      <c r="M26" s="4"/>
      <c r="N26" s="4"/>
      <c r="O26" s="4"/>
      <c r="P26" s="4"/>
      <c r="Q26" s="4"/>
    </row>
    <row r="27" spans="1:17" ht="70.5" hidden="1" customHeight="1" x14ac:dyDescent="0.2">
      <c r="A27" s="305" t="s">
        <v>3363</v>
      </c>
      <c r="B27" s="376" t="s">
        <v>3364</v>
      </c>
      <c r="C27" s="377"/>
      <c r="D27" s="4"/>
      <c r="E27" s="4"/>
      <c r="F27" s="4"/>
      <c r="G27" s="4"/>
      <c r="H27" s="4"/>
      <c r="I27" s="4"/>
      <c r="J27" s="4"/>
      <c r="K27" s="4"/>
      <c r="L27" s="4"/>
      <c r="M27" s="4"/>
      <c r="N27" s="4"/>
      <c r="O27" s="4"/>
      <c r="P27" s="4"/>
      <c r="Q27" s="4"/>
    </row>
    <row r="28" spans="1:17" ht="48" hidden="1" customHeight="1" x14ac:dyDescent="0.2">
      <c r="A28" s="305" t="s">
        <v>3365</v>
      </c>
      <c r="B28" s="376" t="s">
        <v>3366</v>
      </c>
      <c r="C28" s="377"/>
      <c r="D28" s="4"/>
      <c r="E28" s="4"/>
      <c r="F28" s="4"/>
      <c r="G28" s="4"/>
      <c r="H28" s="4"/>
      <c r="I28" s="4"/>
      <c r="J28" s="4"/>
      <c r="K28" s="4"/>
      <c r="L28" s="4"/>
      <c r="M28" s="4"/>
      <c r="N28" s="4"/>
      <c r="O28" s="4"/>
      <c r="P28" s="4"/>
      <c r="Q28" s="4"/>
    </row>
    <row r="29" spans="1:17" ht="100.5" hidden="1" customHeight="1" x14ac:dyDescent="0.2">
      <c r="A29" s="305" t="s">
        <v>3367</v>
      </c>
      <c r="B29" s="376" t="s">
        <v>3368</v>
      </c>
      <c r="C29" s="377"/>
      <c r="D29" s="4"/>
      <c r="E29" s="4"/>
      <c r="F29" s="4"/>
      <c r="G29" s="4"/>
      <c r="H29" s="4"/>
      <c r="I29" s="4"/>
      <c r="J29" s="4"/>
      <c r="K29" s="4"/>
      <c r="L29" s="4"/>
      <c r="M29" s="4"/>
      <c r="N29" s="4"/>
      <c r="O29" s="4"/>
      <c r="P29" s="4"/>
      <c r="Q29" s="4"/>
    </row>
    <row r="30" spans="1:17" ht="45" hidden="1" customHeight="1" x14ac:dyDescent="0.2">
      <c r="A30" s="305" t="s">
        <v>3369</v>
      </c>
      <c r="B30" s="376" t="s">
        <v>3370</v>
      </c>
      <c r="C30" s="377"/>
      <c r="D30" s="4"/>
      <c r="E30" s="4"/>
      <c r="F30" s="4"/>
      <c r="G30" s="4"/>
      <c r="H30" s="4"/>
      <c r="I30" s="4"/>
      <c r="J30" s="4"/>
      <c r="K30" s="4"/>
      <c r="L30" s="4"/>
      <c r="M30" s="4"/>
      <c r="N30" s="4"/>
      <c r="O30" s="4"/>
      <c r="P30" s="4"/>
      <c r="Q30" s="4"/>
    </row>
    <row r="31" spans="1:17" ht="45" hidden="1" customHeight="1" x14ac:dyDescent="0.2">
      <c r="A31" s="305" t="s">
        <v>3371</v>
      </c>
      <c r="B31" s="376" t="s">
        <v>3372</v>
      </c>
      <c r="C31" s="377"/>
      <c r="D31" s="4"/>
      <c r="E31" s="4"/>
      <c r="F31" s="4"/>
      <c r="G31" s="4"/>
      <c r="H31" s="4"/>
      <c r="I31" s="4"/>
      <c r="J31" s="4"/>
      <c r="K31" s="4"/>
      <c r="L31" s="4"/>
      <c r="M31" s="4"/>
      <c r="N31" s="4"/>
      <c r="O31" s="4"/>
      <c r="P31" s="4"/>
      <c r="Q31" s="4"/>
    </row>
    <row r="32" spans="1:17" ht="45" hidden="1" customHeight="1" x14ac:dyDescent="0.2">
      <c r="A32" s="305" t="s">
        <v>3373</v>
      </c>
      <c r="B32" s="376" t="s">
        <v>3374</v>
      </c>
      <c r="C32" s="377"/>
      <c r="D32" s="4"/>
      <c r="E32" s="4"/>
      <c r="F32" s="4"/>
      <c r="G32" s="4"/>
      <c r="H32" s="4"/>
      <c r="I32" s="4"/>
      <c r="J32" s="4"/>
      <c r="K32" s="4"/>
      <c r="L32" s="4"/>
      <c r="M32" s="4"/>
      <c r="N32" s="4"/>
      <c r="O32" s="4"/>
      <c r="P32" s="4"/>
      <c r="Q32" s="4"/>
    </row>
    <row r="33" spans="1:17" ht="72" hidden="1" customHeight="1" x14ac:dyDescent="0.2">
      <c r="A33" s="305" t="s">
        <v>3375</v>
      </c>
      <c r="B33" s="376" t="s">
        <v>3376</v>
      </c>
      <c r="C33" s="377"/>
      <c r="D33" s="4"/>
      <c r="E33" s="4"/>
      <c r="F33" s="4"/>
      <c r="G33" s="4"/>
      <c r="H33" s="4"/>
      <c r="I33" s="4"/>
      <c r="J33" s="4"/>
      <c r="K33" s="4"/>
      <c r="L33" s="4"/>
      <c r="M33" s="4"/>
      <c r="N33" s="4"/>
      <c r="O33" s="4"/>
      <c r="P33" s="4"/>
      <c r="Q33" s="4"/>
    </row>
    <row r="34" spans="1:17" ht="79.5" hidden="1" customHeight="1" x14ac:dyDescent="0.2">
      <c r="A34" s="305" t="s">
        <v>3377</v>
      </c>
      <c r="B34" s="376" t="s">
        <v>3378</v>
      </c>
      <c r="C34" s="377"/>
      <c r="D34" s="4"/>
      <c r="E34" s="4"/>
      <c r="F34" s="4"/>
      <c r="G34" s="4"/>
      <c r="H34" s="4"/>
      <c r="I34" s="4"/>
      <c r="J34" s="4"/>
      <c r="K34" s="4"/>
      <c r="L34" s="4"/>
      <c r="M34" s="4"/>
      <c r="N34" s="4"/>
      <c r="O34" s="4"/>
      <c r="P34" s="4"/>
      <c r="Q34" s="4"/>
    </row>
    <row r="35" spans="1:17" ht="70.5" hidden="1" customHeight="1" x14ac:dyDescent="0.2">
      <c r="A35" s="305" t="s">
        <v>3379</v>
      </c>
      <c r="B35" s="376" t="s">
        <v>3380</v>
      </c>
      <c r="C35" s="377"/>
      <c r="D35" s="4"/>
      <c r="E35" s="4"/>
      <c r="F35" s="4"/>
      <c r="G35" s="4"/>
      <c r="H35" s="4"/>
      <c r="I35" s="4"/>
      <c r="J35" s="4"/>
      <c r="K35" s="4"/>
      <c r="L35" s="4"/>
      <c r="M35" s="4"/>
      <c r="N35" s="4"/>
      <c r="O35" s="4"/>
      <c r="P35" s="4"/>
      <c r="Q35" s="4"/>
    </row>
    <row r="36" spans="1:17" ht="45.75" hidden="1" customHeight="1" x14ac:dyDescent="0.2">
      <c r="A36" s="305" t="s">
        <v>3381</v>
      </c>
      <c r="B36" s="376" t="s">
        <v>3382</v>
      </c>
      <c r="C36" s="377"/>
      <c r="D36" s="4"/>
      <c r="E36" s="4"/>
      <c r="F36" s="4"/>
      <c r="G36" s="4"/>
      <c r="H36" s="4"/>
      <c r="I36" s="4"/>
      <c r="J36" s="4"/>
      <c r="K36" s="4"/>
      <c r="L36" s="4"/>
      <c r="M36" s="4"/>
      <c r="N36" s="4"/>
      <c r="O36" s="4"/>
      <c r="P36" s="4"/>
      <c r="Q36" s="4"/>
    </row>
    <row r="37" spans="1:17" ht="54.75" hidden="1" customHeight="1" x14ac:dyDescent="0.2">
      <c r="A37" s="305" t="s">
        <v>3383</v>
      </c>
      <c r="B37" s="376" t="s">
        <v>3384</v>
      </c>
      <c r="C37" s="377"/>
      <c r="D37" s="4"/>
      <c r="E37" s="4"/>
      <c r="F37" s="4"/>
      <c r="G37" s="4"/>
      <c r="H37" s="4"/>
      <c r="I37" s="4"/>
      <c r="J37" s="4"/>
      <c r="K37" s="4"/>
      <c r="L37" s="4"/>
      <c r="M37" s="4"/>
      <c r="N37" s="4"/>
      <c r="O37" s="4"/>
      <c r="P37" s="4"/>
      <c r="Q37" s="4"/>
    </row>
    <row r="38" spans="1:17" ht="37.5" hidden="1" customHeight="1" x14ac:dyDescent="0.2">
      <c r="A38" s="305" t="s">
        <v>3385</v>
      </c>
      <c r="B38" s="376" t="s">
        <v>3386</v>
      </c>
      <c r="C38" s="377"/>
      <c r="D38" s="4"/>
      <c r="E38" s="4"/>
      <c r="F38" s="4"/>
      <c r="G38" s="4"/>
      <c r="H38" s="4"/>
      <c r="I38" s="4"/>
      <c r="J38" s="4"/>
      <c r="K38" s="4"/>
      <c r="L38" s="4"/>
      <c r="M38" s="4"/>
      <c r="N38" s="4"/>
      <c r="O38" s="4"/>
      <c r="P38" s="4"/>
      <c r="Q38" s="4"/>
    </row>
    <row r="39" spans="1:17" ht="61.5" hidden="1" customHeight="1" x14ac:dyDescent="0.2">
      <c r="A39" s="305" t="s">
        <v>3387</v>
      </c>
      <c r="B39" s="376" t="s">
        <v>3388</v>
      </c>
      <c r="C39" s="377"/>
      <c r="D39" s="4"/>
      <c r="E39" s="4"/>
      <c r="F39" s="4"/>
      <c r="G39" s="4"/>
      <c r="H39" s="4"/>
      <c r="I39" s="4"/>
      <c r="J39" s="4"/>
      <c r="K39" s="4"/>
      <c r="L39" s="4"/>
      <c r="M39" s="4"/>
      <c r="N39" s="4"/>
      <c r="O39" s="4"/>
      <c r="P39" s="4"/>
      <c r="Q39" s="4"/>
    </row>
    <row r="40" spans="1:17" ht="53.25" hidden="1" customHeight="1" x14ac:dyDescent="0.2">
      <c r="A40" s="305" t="s">
        <v>3389</v>
      </c>
      <c r="B40" s="376" t="s">
        <v>3390</v>
      </c>
      <c r="C40" s="377"/>
      <c r="D40" s="4"/>
      <c r="E40" s="4"/>
      <c r="F40" s="4"/>
      <c r="G40" s="4"/>
      <c r="H40" s="4"/>
      <c r="I40" s="4"/>
      <c r="J40" s="4"/>
      <c r="K40" s="4"/>
      <c r="L40" s="4"/>
      <c r="M40" s="4"/>
      <c r="N40" s="4"/>
      <c r="O40" s="4"/>
      <c r="P40" s="4"/>
      <c r="Q40" s="4"/>
    </row>
    <row r="41" spans="1:17" ht="73.5" hidden="1" customHeight="1" x14ac:dyDescent="0.2">
      <c r="A41" s="305" t="s">
        <v>3391</v>
      </c>
      <c r="B41" s="376" t="s">
        <v>3392</v>
      </c>
      <c r="C41" s="377"/>
      <c r="D41" s="4"/>
      <c r="E41" s="4"/>
      <c r="F41" s="4"/>
      <c r="G41" s="4"/>
      <c r="H41" s="4"/>
      <c r="I41" s="4"/>
      <c r="J41" s="4"/>
      <c r="K41" s="4"/>
      <c r="L41" s="4"/>
      <c r="M41" s="4"/>
      <c r="N41" s="4"/>
      <c r="O41" s="4"/>
      <c r="P41" s="4"/>
      <c r="Q41" s="4"/>
    </row>
    <row r="42" spans="1:17" ht="57.75" hidden="1" customHeight="1" x14ac:dyDescent="0.2">
      <c r="A42" s="305" t="s">
        <v>3393</v>
      </c>
      <c r="B42" s="376" t="s">
        <v>3394</v>
      </c>
      <c r="C42" s="377"/>
      <c r="D42" s="4"/>
      <c r="E42" s="4"/>
      <c r="F42" s="4"/>
      <c r="G42" s="4"/>
      <c r="H42" s="4"/>
      <c r="I42" s="4"/>
      <c r="J42" s="4"/>
      <c r="K42" s="4"/>
      <c r="L42" s="4"/>
      <c r="M42" s="4"/>
      <c r="N42" s="4"/>
      <c r="O42" s="4"/>
      <c r="P42" s="4"/>
      <c r="Q42" s="4"/>
    </row>
    <row r="43" spans="1:17" ht="84" hidden="1" customHeight="1" x14ac:dyDescent="0.2">
      <c r="A43" s="305" t="s">
        <v>3395</v>
      </c>
      <c r="B43" s="376" t="s">
        <v>3396</v>
      </c>
      <c r="C43" s="377"/>
      <c r="D43" s="4"/>
      <c r="E43" s="4"/>
      <c r="F43" s="4"/>
      <c r="G43" s="4"/>
      <c r="H43" s="4"/>
      <c r="I43" s="4"/>
      <c r="J43" s="4"/>
      <c r="K43" s="4"/>
      <c r="L43" s="4"/>
      <c r="M43" s="4"/>
      <c r="N43" s="4"/>
      <c r="O43" s="4"/>
      <c r="P43" s="4"/>
      <c r="Q43" s="4"/>
    </row>
    <row r="44" spans="1:17" ht="48" hidden="1" customHeight="1" x14ac:dyDescent="0.2">
      <c r="A44" s="305" t="s">
        <v>3397</v>
      </c>
      <c r="B44" s="376" t="s">
        <v>3398</v>
      </c>
      <c r="C44" s="377"/>
      <c r="D44" s="4"/>
      <c r="E44" s="4"/>
      <c r="F44" s="4"/>
      <c r="G44" s="4"/>
      <c r="H44" s="4"/>
      <c r="I44" s="4"/>
      <c r="J44" s="4"/>
      <c r="K44" s="4"/>
      <c r="L44" s="4"/>
      <c r="M44" s="4"/>
      <c r="N44" s="4"/>
      <c r="O44" s="4"/>
      <c r="P44" s="4"/>
      <c r="Q44" s="4"/>
    </row>
    <row r="45" spans="1:17" ht="57" hidden="1" customHeight="1" x14ac:dyDescent="0.2">
      <c r="A45" s="305" t="s">
        <v>3399</v>
      </c>
      <c r="B45" s="376" t="s">
        <v>3400</v>
      </c>
      <c r="C45" s="377"/>
      <c r="D45" s="4"/>
      <c r="E45" s="4"/>
      <c r="F45" s="4"/>
      <c r="G45" s="4"/>
      <c r="H45" s="4"/>
      <c r="I45" s="4"/>
      <c r="J45" s="4"/>
      <c r="K45" s="4"/>
      <c r="L45" s="4"/>
      <c r="M45" s="4"/>
      <c r="N45" s="4"/>
      <c r="O45" s="4"/>
      <c r="P45" s="4"/>
      <c r="Q45" s="4"/>
    </row>
    <row r="46" spans="1:17" ht="73.5" hidden="1" customHeight="1" x14ac:dyDescent="0.2">
      <c r="A46" s="305" t="s">
        <v>3401</v>
      </c>
      <c r="B46" s="385" t="s">
        <v>3402</v>
      </c>
      <c r="C46" s="377"/>
      <c r="D46" s="41"/>
      <c r="E46" s="4"/>
      <c r="F46" s="4"/>
      <c r="G46" s="4"/>
      <c r="H46" s="4"/>
      <c r="I46" s="4"/>
      <c r="J46" s="4"/>
      <c r="K46" s="4"/>
      <c r="L46" s="4"/>
      <c r="M46" s="4"/>
      <c r="N46" s="4"/>
      <c r="O46" s="4"/>
      <c r="P46" s="4"/>
      <c r="Q46" s="4"/>
    </row>
    <row r="47" spans="1:17" ht="66" hidden="1" customHeight="1" x14ac:dyDescent="0.2">
      <c r="A47" s="46" t="s">
        <v>3403</v>
      </c>
      <c r="B47" s="386" t="s">
        <v>3404</v>
      </c>
      <c r="C47" s="386"/>
      <c r="D47" s="4"/>
      <c r="E47" s="4"/>
      <c r="F47" s="4"/>
      <c r="G47" s="4"/>
      <c r="H47" s="4"/>
      <c r="I47" s="4"/>
      <c r="J47" s="4"/>
      <c r="K47" s="4"/>
      <c r="L47" s="4"/>
      <c r="M47" s="4"/>
      <c r="N47" s="4"/>
      <c r="O47" s="4"/>
      <c r="P47" s="4"/>
      <c r="Q47" s="4"/>
    </row>
    <row r="48" spans="1:17" ht="123.75" customHeight="1" x14ac:dyDescent="0.2">
      <c r="A48" s="267" t="s">
        <v>3405</v>
      </c>
      <c r="B48" s="384" t="s">
        <v>3406</v>
      </c>
      <c r="C48" s="383"/>
      <c r="D48" s="4"/>
      <c r="E48" s="4"/>
      <c r="F48" s="4"/>
      <c r="G48" s="4"/>
      <c r="H48" s="4"/>
      <c r="I48" s="4"/>
      <c r="J48" s="4"/>
      <c r="K48" s="4"/>
      <c r="L48" s="4"/>
      <c r="M48" s="4"/>
      <c r="N48" s="4"/>
      <c r="O48" s="4"/>
      <c r="P48" s="4"/>
      <c r="Q48" s="4"/>
    </row>
    <row r="49" spans="1:17" ht="34.5" customHeight="1" x14ac:dyDescent="0.2">
      <c r="A49" s="267" t="s">
        <v>3407</v>
      </c>
      <c r="B49" s="382" t="s">
        <v>3408</v>
      </c>
      <c r="C49" s="383"/>
      <c r="D49" s="4"/>
      <c r="E49" s="4"/>
      <c r="F49" s="4"/>
      <c r="G49" s="4"/>
      <c r="H49" s="4"/>
      <c r="I49" s="4"/>
      <c r="J49" s="4"/>
      <c r="K49" s="4"/>
      <c r="L49" s="4"/>
      <c r="M49" s="4"/>
      <c r="N49" s="4"/>
      <c r="O49" s="4"/>
      <c r="P49" s="4"/>
      <c r="Q49" s="4"/>
    </row>
    <row r="50" spans="1:17" ht="34.5" customHeight="1" x14ac:dyDescent="0.2">
      <c r="A50" s="267" t="s">
        <v>3409</v>
      </c>
      <c r="B50" s="382" t="s">
        <v>3410</v>
      </c>
      <c r="C50" s="383"/>
      <c r="D50" s="4"/>
      <c r="E50" s="4"/>
      <c r="F50" s="4"/>
      <c r="G50" s="4"/>
      <c r="H50" s="4"/>
      <c r="I50" s="4"/>
      <c r="J50" s="4"/>
      <c r="K50" s="4"/>
      <c r="L50" s="4"/>
      <c r="M50" s="4"/>
      <c r="N50" s="4"/>
      <c r="O50" s="4"/>
      <c r="P50" s="4"/>
      <c r="Q50" s="4"/>
    </row>
    <row r="51" spans="1:17" ht="31.5" customHeight="1" x14ac:dyDescent="0.2">
      <c r="A51" s="306" t="s">
        <v>3411</v>
      </c>
      <c r="B51" s="376" t="s">
        <v>3412</v>
      </c>
      <c r="C51" s="377"/>
      <c r="D51" s="4"/>
      <c r="E51" s="4"/>
      <c r="F51" s="4"/>
      <c r="G51" s="4"/>
      <c r="H51" s="4"/>
      <c r="I51" s="4"/>
      <c r="J51" s="4"/>
      <c r="K51" s="4"/>
      <c r="L51" s="4"/>
      <c r="M51" s="4"/>
      <c r="N51" s="4"/>
      <c r="O51" s="4"/>
      <c r="P51" s="4"/>
      <c r="Q51" s="4"/>
    </row>
    <row r="52" spans="1:17" ht="31.5" customHeight="1" x14ac:dyDescent="0.2">
      <c r="A52" s="306" t="s">
        <v>3413</v>
      </c>
      <c r="B52" s="376" t="s">
        <v>3414</v>
      </c>
      <c r="C52" s="377"/>
      <c r="D52" s="4"/>
      <c r="E52" s="4"/>
      <c r="F52" s="4"/>
      <c r="G52" s="4"/>
      <c r="H52" s="4"/>
      <c r="I52" s="4"/>
      <c r="J52" s="4"/>
      <c r="K52" s="4"/>
      <c r="L52" s="4"/>
      <c r="M52" s="4"/>
      <c r="N52" s="4"/>
      <c r="O52" s="4"/>
      <c r="P52" s="4"/>
      <c r="Q52" s="4"/>
    </row>
    <row r="53" spans="1:17" ht="31.5" customHeight="1" x14ac:dyDescent="0.2">
      <c r="A53" s="306" t="s">
        <v>3415</v>
      </c>
      <c r="B53" s="374" t="s">
        <v>3416</v>
      </c>
      <c r="C53" s="375"/>
      <c r="D53" s="4"/>
      <c r="E53" s="4"/>
      <c r="F53" s="4"/>
      <c r="G53" s="4"/>
      <c r="H53" s="4"/>
      <c r="I53" s="4"/>
      <c r="J53" s="4"/>
      <c r="K53" s="4"/>
      <c r="L53" s="4"/>
      <c r="M53" s="4"/>
      <c r="N53" s="4"/>
      <c r="O53" s="4"/>
      <c r="P53" s="4"/>
      <c r="Q53" s="4"/>
    </row>
    <row r="54" spans="1:17" ht="31.5" customHeight="1" x14ac:dyDescent="0.2">
      <c r="A54" s="306" t="s">
        <v>3417</v>
      </c>
      <c r="B54" s="374" t="s">
        <v>3418</v>
      </c>
      <c r="C54" s="375"/>
      <c r="D54" s="4"/>
      <c r="E54" s="4"/>
      <c r="F54" s="4"/>
      <c r="G54" s="4"/>
      <c r="H54" s="4"/>
      <c r="I54" s="4"/>
      <c r="J54" s="4"/>
      <c r="K54" s="4"/>
      <c r="L54" s="4"/>
      <c r="M54" s="4"/>
      <c r="N54" s="4"/>
      <c r="O54" s="4"/>
      <c r="P54" s="4"/>
      <c r="Q54" s="4"/>
    </row>
    <row r="55" spans="1:17" ht="54.6" customHeight="1" x14ac:dyDescent="0.2">
      <c r="A55" s="306" t="s">
        <v>3419</v>
      </c>
      <c r="B55" s="374" t="s">
        <v>3420</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Opcina Sandrovac</cp:lastModifiedBy>
  <cp:lastPrinted>2024-02-06T07:04:01Z</cp:lastPrinted>
  <dcterms:created xsi:type="dcterms:W3CDTF">2022-04-01T05:14:30Z</dcterms:created>
  <dcterms:modified xsi:type="dcterms:W3CDTF">2024-02-06T07:05:52Z</dcterms:modified>
</cp:coreProperties>
</file>